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10" yWindow="-110" windowWidth="19420" windowHeight="11020"/>
  </bookViews>
  <sheets>
    <sheet name="PL01" sheetId="13" r:id="rId1"/>
    <sheet name="PL02" sheetId="14" r:id="rId2"/>
    <sheet name="Pl03" sheetId="15" r:id="rId3"/>
    <sheet name="PL04" sheetId="16" r:id="rId4"/>
  </sheets>
  <definedNames>
    <definedName name="muc_1" localSheetId="1">'PL02'!$B$26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4" l="1"/>
  <c r="E24" i="14"/>
  <c r="E47" i="14"/>
  <c r="D47" i="14"/>
  <c r="F24" i="14" l="1"/>
</calcChain>
</file>

<file path=xl/sharedStrings.xml><?xml version="1.0" encoding="utf-8"?>
<sst xmlns="http://schemas.openxmlformats.org/spreadsheetml/2006/main" count="435" uniqueCount="278">
  <si>
    <r>
      <rPr>
        <b/>
        <sz val="12"/>
        <rFont val="Times New Roman"/>
        <family val="1"/>
      </rPr>
      <t>STT</t>
    </r>
  </si>
  <si>
    <r>
      <rPr>
        <b/>
        <sz val="12"/>
        <rFont val="Times New Roman"/>
        <family val="1"/>
      </rPr>
      <t>Nội dung, nhiệm vụ</t>
    </r>
  </si>
  <si>
    <r>
      <rPr>
        <b/>
        <sz val="12"/>
        <rFont val="Times New Roman"/>
        <family val="1"/>
      </rPr>
      <t>Văn bản chỉ đạo</t>
    </r>
  </si>
  <si>
    <r>
      <rPr>
        <b/>
        <sz val="12"/>
        <rFont val="Times New Roman"/>
        <family val="1"/>
      </rPr>
      <t>Đơn vị thực hiện</t>
    </r>
  </si>
  <si>
    <r>
      <rPr>
        <b/>
        <sz val="12"/>
        <rFont val="Times New Roman"/>
        <family val="1"/>
      </rPr>
      <t>Kết quả</t>
    </r>
  </si>
  <si>
    <r>
      <rPr>
        <b/>
        <sz val="12"/>
        <rFont val="Times New Roman"/>
        <family val="1"/>
      </rPr>
      <t>Hoàn thành, sản phẩm</t>
    </r>
  </si>
  <si>
    <r>
      <rPr>
        <b/>
        <sz val="12"/>
        <rFont val="Times New Roman"/>
        <family val="1"/>
      </rPr>
      <t>Chưa hoàn thành</t>
    </r>
  </si>
  <si>
    <r>
      <rPr>
        <b/>
        <sz val="12"/>
        <rFont val="Times New Roman"/>
        <family val="1"/>
      </rPr>
      <t>Thực hiện thường xuyên</t>
    </r>
  </si>
  <si>
    <r>
      <rPr>
        <b/>
        <sz val="12"/>
        <rFont val="Times New Roman"/>
        <family val="1"/>
      </rPr>
      <t>Đang triển khai</t>
    </r>
  </si>
  <si>
    <r>
      <rPr>
        <b/>
        <sz val="12"/>
        <rFont val="Times New Roman"/>
        <family val="1"/>
      </rPr>
      <t>Nguy cơ</t>
    </r>
  </si>
  <si>
    <r>
      <rPr>
        <b/>
        <sz val="11"/>
        <rFont val="Times New Roman"/>
        <family val="1"/>
      </rPr>
      <t>PHỤ LỤC 03</t>
    </r>
  </si>
  <si>
    <r>
      <rPr>
        <b/>
        <sz val="11"/>
        <rFont val="Times New Roman"/>
        <family val="1"/>
      </rPr>
      <t>STT</t>
    </r>
  </si>
  <si>
    <r>
      <rPr>
        <b/>
        <sz val="11"/>
        <rFont val="Times New Roman"/>
        <family val="1"/>
      </rPr>
      <t>ĐỊA PHƯƠNG</t>
    </r>
  </si>
  <si>
    <r>
      <rPr>
        <b/>
        <sz val="15"/>
        <rFont val="Times New Roman"/>
        <family val="1"/>
      </rPr>
      <t>PHỤ LỤC 4:</t>
    </r>
  </si>
  <si>
    <r>
      <rPr>
        <b/>
        <sz val="15"/>
        <rFont val="Times New Roman"/>
        <family val="1"/>
      </rPr>
      <t>Hiện trạng Hạ tầng công nghệ của các địa phương</t>
    </r>
  </si>
  <si>
    <r>
      <rPr>
        <b/>
        <sz val="9"/>
        <rFont val="Times New Roman"/>
        <family val="1"/>
      </rPr>
      <t>TT</t>
    </r>
  </si>
  <si>
    <r>
      <rPr>
        <b/>
        <sz val="9"/>
        <rFont val="Times New Roman"/>
        <family val="1"/>
      </rPr>
      <t>Tên hệ thống/Mô hình</t>
    </r>
  </si>
  <si>
    <r>
      <rPr>
        <b/>
        <sz val="9"/>
        <rFont val="Times New Roman"/>
        <family val="1"/>
      </rPr>
      <t>Đon vị quản lý</t>
    </r>
  </si>
  <si>
    <r>
      <rPr>
        <b/>
        <sz val="9"/>
        <rFont val="Times New Roman"/>
        <family val="1"/>
      </rPr>
      <t>Tự đầu tư/Thuê</t>
    </r>
  </si>
  <si>
    <r>
      <rPr>
        <b/>
        <sz val="9"/>
        <rFont val="Times New Roman"/>
        <family val="1"/>
      </rPr>
      <t>Năm đầu tư/thuê</t>
    </r>
  </si>
  <si>
    <r>
      <rPr>
        <b/>
        <sz val="9"/>
        <rFont val="Times New Roman"/>
        <family val="1"/>
      </rPr>
      <t>Hiệu năng máy chủ (RAM+CPU)</t>
    </r>
  </si>
  <si>
    <r>
      <rPr>
        <b/>
        <sz val="9"/>
        <rFont val="Times New Roman"/>
        <family val="1"/>
      </rPr>
      <t>Hiệu năng lưu trữ</t>
    </r>
  </si>
  <si>
    <r>
      <rPr>
        <b/>
        <sz val="9"/>
        <rFont val="Times New Roman"/>
        <family val="1"/>
      </rPr>
      <t>Đảm bảo ANAT theo cấp độ</t>
    </r>
  </si>
  <si>
    <r>
      <rPr>
        <b/>
        <sz val="9"/>
        <rFont val="Times New Roman"/>
        <family val="1"/>
      </rPr>
      <t>Sốlưọng hồ SO’ tiếp nhận trong ngày</t>
    </r>
  </si>
  <si>
    <r>
      <rPr>
        <b/>
        <sz val="9"/>
        <rFont val="Times New Roman"/>
        <family val="1"/>
      </rPr>
      <t>Số lượng hồ SO’ đã số hóa bằng scan, chụp ảnh/Tổng số hồ sơ</t>
    </r>
  </si>
  <si>
    <r>
      <rPr>
        <b/>
        <sz val="9"/>
        <rFont val="Times New Roman"/>
        <family val="1"/>
      </rPr>
      <t>Số lượng hồ SO’ của công dân đã chuyển thành dữ liệu/ Tống số hồ sơ</t>
    </r>
  </si>
  <si>
    <r>
      <rPr>
        <b/>
        <sz val="9"/>
        <rFont val="Times New Roman"/>
        <family val="1"/>
      </rPr>
      <t>Triến khai dịch vụ</t>
    </r>
  </si>
  <si>
    <t>PHỤ LỤC 02: Số liệu 53 Dịch vụ công thiết yếu theo đề án 06</t>
  </si>
  <si>
    <t>KẾT QUẢ TRIỂN KHAI CÁC BIỆN PHÁP KHÔNG DÙNG TIỀN MẶT, TRIỂN KHAI MÔ HÌNH ĐIỂM TẠI CÁC ĐỊA PHƯƠNG</t>
  </si>
  <si>
    <t>LĨNH VỰC Y TẾ</t>
  </si>
  <si>
    <t>LĨNH VỰC GIÁO DỤC</t>
  </si>
  <si>
    <t>LĨNH VỰC KHÁC</t>
  </si>
  <si>
    <t>KẾT QUẢ TRIỂN KHAI CÁC BIỆN PHÁP KHÔNG DÙNG TIỀN MẶT</t>
  </si>
  <si>
    <t>KẾT QUẢ TRIỂN KHAI MÔ HÌNH ĐIỂM</t>
  </si>
  <si>
    <t>Xác nhận số Chứng minh nhân dân khi đã được cấp thẻ Căn cước công dân</t>
  </si>
  <si>
    <t>Cấp lại, đổi thẻ căn cước công dân</t>
  </si>
  <si>
    <t>Đăng ký thường trú</t>
  </si>
  <si>
    <t>Đăng ký tạm trú</t>
  </si>
  <si>
    <t>Khai báo tạm vắng</t>
  </si>
  <si>
    <t>Thông báo lưu trú</t>
  </si>
  <si>
    <t>Đăng ký, cấp biển số mô tô, xe gắn máy</t>
  </si>
  <si>
    <t>Thu tiền nộp phạt xử lý vi phạm hành chính trong lĩnh vực giao thông đường bộ qua thiết bị ghi hình (phạt nguội)</t>
  </si>
  <si>
    <t xml:space="preserve">Đăng ký khai sinh </t>
  </si>
  <si>
    <t>Đăng ký khai tử</t>
  </si>
  <si>
    <t>Đăng ký kết hôn</t>
  </si>
  <si>
    <t>Liên thông đăng ký khai sinh đăng ký thường trú - cấp thẻ bảo hiểm y tế cho trẻ dưới 6 tuổi</t>
  </si>
  <si>
    <t>Liên thông đăng ký khai tử - Xóa đăng ký thường trú – Trợ cấp mai táng phí</t>
  </si>
  <si>
    <t>Tích hợp tính giảm trừ mức đóng trong gia hạn thẻ bảo hiểm y tế theo hộ gia đình</t>
  </si>
  <si>
    <t>Đăng ký thuế lần đầu, đăng ký thay đổi thông tin đăng ký thuế đối với người nộp thuế là hộ gia đình, cá nhân</t>
  </si>
  <si>
    <t>Cấp điện mới từ lưới điện hạ áp  (220/380V) (Thí điểm cơ chế kết nối, chia sẻ dữ liệu trong dịch vụ cung cấp điện)</t>
  </si>
  <si>
    <t>Thay đổi chủ thể hợp đồng mua bán điện (Thí điểm cơ chế kết nối, chia sẻ dữ liệu trong dịch vụ cung cấp điện)</t>
  </si>
  <si>
    <t>I</t>
  </si>
  <si>
    <t>A</t>
  </si>
  <si>
    <t>Năm 2022</t>
  </si>
  <si>
    <t>II</t>
  </si>
  <si>
    <t>Danh mục các nhiệm vụ phát triển ứng dụng dữ liệu về dân cư, định danh và xác thực điện tử phục vụ chuyển đổi số quốc gia giai đoạn 2022-2025</t>
  </si>
  <si>
    <t>Hoàn thiện chính sách, pháp luật về phát triển, cung cấp ứng dụng, dịch vụ số liên quan đến thông tin dân cư</t>
  </si>
  <si>
    <t>Nhóm 1</t>
  </si>
  <si>
    <t>Tham gia đóng góp ý kiến Thông tư quy định về danh mục, sản phẩm được khai thác từ Cơ sở dữ liệu quốc gia về dân cư</t>
  </si>
  <si>
    <t>Thực hiện theo chỉ đạo của Bộ Tài chính tham gia đóng góp ý kiến Thông tư quy định về mức thu, chế độ thu, nộp, quản lý và sử dụng phí được khai thác từ Cơ sở dữ liệu quốc gia về dân cư để mở cơ chế cho phép cơ quan quản lý cung cấp dịch vụ DLDC cho cá nhân, tổ chức có tính phí, tạo nguồn thu để xây dựng, duy trì, quản trị và khai thác dữ liệu; bảo đảm minh bạch, an toàn và đúng pháp luật</t>
  </si>
  <si>
    <t>Tham gia đóng góp ý kiến, nghiên cứu, rà soát, đề xuất sửa đổi, bổ sung các quy định của pháp luật để sử dụng Cơ sở dữ liệu quốc gia về dân cư phục vụ thực hiện các TTHC trên môi trường điện tử và phát triển kinh tế - xã hội</t>
  </si>
  <si>
    <t>Tham gia đóng góp ý kiến Nghị định bảo vệ dữ liệu cá nhân.</t>
  </si>
  <si>
    <t>Tham gia đóng góp ý kiến Nghị định định danh và xác thực điện tử</t>
  </si>
  <si>
    <t>Tham gia đóng góp ý kiến Thông tư hướng dẫn trao đổi thông tin, dữ liệu giữa Cơ sở dữ liệu quốc gia về dân cư và các hệ thống thông tin, Cơ sở dữ liệu quốc gia, Cơ sở dữ liệu chuyên ngành, các bộ, ngành, địa phương</t>
  </si>
  <si>
    <t>Tham gia đóng góp ý kiến Nghị định số 137/2015/NĐ-CP ngày 31/12/2015 theo hướng bổ sung quy định về quản lý, vận hành, khai thác Cơ sở dữ liệu quốc gia về dân cư theo trình tự, thủ tục rút gọn</t>
  </si>
  <si>
    <t>Tham gia đóng góp ý kiến, nghiên cứu, đề xuất sửa đổi Luật CCCD và các văn bản hướng dẫn nhằm giải quyết những khó khăn, vướng mắc, tạo điều kiện phát triển Chính phủ số trong thời gian tới</t>
  </si>
  <si>
    <t>Tham gia đóng góp ý kiến, nghiên cứu, tham mưu đề xuất xây dựng Luật Bảo vệ dữ liệu cá nhân</t>
  </si>
  <si>
    <t>Tham gia đóng góp ý kiến xây dựng cơ chế thanh tra, kiểm tra cán bộ sử dụng dữ liệu công dân qua khai thác Cơ sở dữ liệu quốc gia về dân cư; qua việc kết nối, chia sẻ khai thác dữ liệu với các cơ quan, tổ chức doanh nghiệp, đảm bảo đúng mục đích, đúng yêu cầu, phòng chống lộ lọt dữ liệu</t>
  </si>
  <si>
    <t>Phục vụ giải quyết thủ tục hành chính, cung cấp dịch vụ công trực tuyến</t>
  </si>
  <si>
    <t>Nhóm 2</t>
  </si>
  <si>
    <t>Nhóm 3</t>
  </si>
  <si>
    <t>Phục vụ phát triển kinh tế, xã hội</t>
  </si>
  <si>
    <t>Phục vụ phát triển công dân số</t>
  </si>
  <si>
    <t>Nhóm 4</t>
  </si>
  <si>
    <t>Hoàn thiện hệ sinh thái phục vụ kết nối, khai thác, bổ sung làm giàu dữ liệu dân cư</t>
  </si>
  <si>
    <t>Nhóm 5</t>
  </si>
  <si>
    <t>Phục vụ công tác chỉ đạo, điều hành</t>
  </si>
  <si>
    <t>Nhóm 6</t>
  </si>
  <si>
    <t>Danh mục các thủ tục hành chính thiết yếu ưu tiên tích hợp, chia sẻ dữ liệu dân cư của Cơ sở dữ liệu quốc gia về dân cư với Cổng dịch vụ công quốc gia và hệ thống thông tin giải quyết thủ tục hành chính cấp bộ, cấp tỉnh phục vụ giải quyết thủ tục hành chính thuộc thẩm quyền địa phương</t>
  </si>
  <si>
    <t>THỐNG KÊ NHIỆM VỤ THỰC HIỆN NHIỆM VỤ CỦA CÁC BỘ, NGÀNH, ĐỊA PHƯONG, THEO CHỈ THỊ, NGHỊ QUYẾT, THÔNG BÁO KẾT LUẬN</t>
  </si>
  <si>
    <t>PHỤ LỤC 01</t>
  </si>
  <si>
    <t>Triển khai các văn bản, hướng dẫn, đăng ký sử dụng dịch vụ xác thực thông tin về số Chứng minh nhân dân (9 số) với CCCD trên Cổng Dịch vụ công quốc gia và Cơ sở dữ liệu thuế phục vụ xác thực thông tin về người nộp thuế trong giải quyết Thủ tục hành chính lĩnh vực thuế</t>
  </si>
  <si>
    <t>Triển khai các tài liệu hướng dẫn đến các phòng, ban, ngành, UBND các xã, thị trấn thực hiện tích hợp, kết nối và chia sẻ DLDC giữa Cơ sở dữ liệu quốc gia về dân cư với Cổng Dịch vụ công quốc gia, hệ thống thông tin giải quyết TTHC tỉnh phục vụ xác thực, chia sẻ thông tin công dân khi thực hiện TTHC theo nguyên tắc không yêu cầu khai báo lại các thông tin đã có trong Cơ sở dữ liệu quốc gia về dân cư</t>
  </si>
  <si>
    <t>Hoàn thành triển khai các dịch vụ công thiết yếu (tại Mục I Phụ lục này) bảo đảm thực hiện chuẩn hóa, tái cấu trúc quy trình, cắt giảm, đơn giản hóa TTHC sử dụng xác thực, chia sẻ dữ liệu từ Cơ sở dữ liệu quốc gia về dân cư</t>
  </si>
  <si>
    <t>Thực hiện số hóa và tái sử dụng kết quả số hóa hồ sơ, kết quả giải quyết TTHC có liên quan đến thông tin, giấy tờ cá nhân trong tiếp nhận, giải quyết TTHC để làm giàu, cập nhật, bổ sung, kết nối, chia sẻ và sử dụng có hiệu quả Cơ sở dữ liệu quốc gia về dân cư phục vụ giải quyết TTHC</t>
  </si>
  <si>
    <t>Thực hiện triển khai hiệu quả ứng dụng di động Công dân số (VNEID) trên cơ sở mở rộng tích hợp các thông tin, dịch vụ như y tế, bảo hiểm xã hội, giấy phép lái xe, hoạt động ngân hàng, ứng cứu khẩn cấp, phản ánh hiện trường, tố giác tội phạm,...</t>
  </si>
  <si>
    <t>Thực hiện triển khai giải pháp hỗ trợ sử dụng Cơ sở dữ liệu quốc gia về dân cư để lưu trữ, quản lý các dữ liệu liên quan đến công dân trong trường hợp chưa có Cơ sở dữ liệu quốc gia, Cơ sở dữ liệu chuyên ngành</t>
  </si>
  <si>
    <t>Thực hiện triển khai ứng dụng các tính năng của chip điện tử gắn trên thẻ CCCD và ứng dụng VNEID trong các lĩnh vực của đời sống, xã hội nhất là các lĩnh vực chuyển đổi số mạnh nhất như: Ngân hàng (mở tài khoản, nhận biết khách hàng, thanh toán, cho vay, ví điện tử,.,.), tài chính, viễn thông, điện, nước</t>
  </si>
  <si>
    <t xml:space="preserve"> Triển khai, thực hiện cung cấp định danh, tài khoản định danh điện tử cho công dân sử dụng các dịch vụ, tiện ích số do Chính phủ, bộ, ngành xác thực và đảm bảo</t>
  </si>
  <si>
    <t xml:space="preserve"> Triển khai, hướng dẫn đăng ký sử dụng các dịch vụ xác thực sau khi các Bộ, ngành Trung ương đã hoàn thành kết nối, chia sẻ dữ liệu giữa Cơ sở dữ liệu quốc gia về dân cư với Cơ sở dữ liệu quốc gia về bảo hiểm</t>
  </si>
  <si>
    <t xml:space="preserve">B </t>
  </si>
  <si>
    <t>Năm 2023</t>
  </si>
  <si>
    <t>Nhóm tham mưu, chỉ đạo, điều  hành</t>
  </si>
  <si>
    <t>Tham mưu ban hành các Chỉ thị, Nghị quyết của Huyện ủy chỉ đạo triển khai Đề án 06</t>
  </si>
  <si>
    <t>Người đứng đầu vào cuộc. Có chế kiểm tra, giám sát để hướng dẫn, giải đáp vướng mắc cho cấp cơ sở</t>
  </si>
  <si>
    <t>Bố trí kinh phí để triển khai Đề án 06 đảm bảo hiệu quả, đồng bộ</t>
  </si>
  <si>
    <t>Khảo sát điều tra cơ bản theo đặc thù của địa phương để áp dụng, triển khai Đề án cho phù hợp</t>
  </si>
  <si>
    <t>Nhóm Dịch vụ công</t>
  </si>
  <si>
    <t>Chỉ đạo đẩy mạnh công tác tuyên truyền người dân sử dụng tài khoản VNeID để đăng nhập vào Cổng dịch vụ công quốc gia</t>
  </si>
  <si>
    <t>Rà soát dịch vụ công, cập nhật đầy đủ nội dung, quy trình thực hiện theo Quyết định công bố, thực hiện tái cấu trúc quy trình giải quyết; đề xuất cơ quan có thẩm quyền cắt giảm các thành phần hồ sơ đã sử dụng dữ liệu dân cư (đặc biệt là lĩnh vực tư pháp và tài nguyên môi trường) nhằm nâng cao chất lượng cung cấp dịch vụ công, giảm thời gian và chi phí thực hiện. Nghiên cứu triển khai dịch vụ công linh hoạt, sáng tạo để thu hút người dân thực hiện (tại các khu dân cư, Bộ phận một cửa cấp xã…)</t>
  </si>
  <si>
    <t>Quán triệt cán bộ, công chức, viên chức thực hiện giải quyết thủ tục hành chính thực hiện nghiêm túc 07 cách sử dụng thông tin công dân thay cho Sổ hộ khẩu, Sổ tạm trú.</t>
  </si>
  <si>
    <t>Bố trí hệ thống máy móc, trang thiết bị (máy scan, máy tính…) để số hóa dữ liệu tại bộ phận một cửa cấp huyện, cấp xã. Tạo bộ dữ liệu dùng chung.</t>
  </si>
  <si>
    <t>Tập huấn quy trình số hóa dữ liệu cho cán bộ, công chức, viên chức tại Bộ phận một cửa các cấp</t>
  </si>
  <si>
    <t>Chỉ đạo các cơ quan, ban ngành không yêu cầu người dân xác nhận chứng minh thư 9 số vì đã có trên mã QR của thẻ CCCD gắn chip</t>
  </si>
  <si>
    <t>Chỉ đạo các cơ quan, đơn vị thực hiện chi trả trợ cấp không dùng tiền mặt trong thực hiện chính sách an sinh xã hội, chi trả lương hưu, trợ cấp bảo hiểm xã hội, trợ cấp thất nghiệp</t>
  </si>
  <si>
    <t>III</t>
  </si>
  <si>
    <t>Phát triển Công dân số</t>
  </si>
  <si>
    <t>Chỉ đạo Tổ công tác cấp xã làm sạch dữ liệu của các ngành LĐTBXH, Y tế, đất đai, nhà ở…; dữ liệu các hội, đoàn thể</t>
  </si>
  <si>
    <t>IV</t>
  </si>
  <si>
    <t>Nhóm đảm bảo an ninh, an toàn</t>
  </si>
  <si>
    <t>Xây dựng kế hoạch đào tạo, tuyển dụng cán bộ về an toàn thông tin. Rà soát, điều động các đồng chí được đào tạo, có kinh nghiệm về Công nghệ thông tin, đặc biệt là an toàn thông tin thực hiện chuyên trách công tác bảo đảm an ninh, an toàn thông tin tại đơn vị</t>
  </si>
  <si>
    <t>V</t>
  </si>
  <si>
    <t>Công tác tuyên truyền</t>
  </si>
  <si>
    <t>Thực hiện nhiệm vụ thống kê, phân tích dân số đảm bảo nhanh chóng, chính xác, tiết kiệm chi phí nhà nước</t>
  </si>
  <si>
    <t>Hướng dẫn các trường học thực hiện thu phí không dùng tiền mặt</t>
  </si>
  <si>
    <t xml:space="preserve"> Sử dụng thẻ CCCD gắn chip tích hợp BHYT trong khám chữa bệnh.</t>
  </si>
  <si>
    <t>Các cơ sở lưu trú trên địa bàn bao gồm: nhà nghỉ, nhà trọ, cơ sở khám chữa bệnh và các cơ sở khác có chức năng lưu trú thực hiện thông báo lưu trú qua ứng dụng VNeID theo hướng dẫn của Bộ Công an</t>
  </si>
  <si>
    <t>Xây dụng hệ sinh thái, dữ liệu dùng chung</t>
  </si>
  <si>
    <t>VI</t>
  </si>
  <si>
    <t>Đẩy mạnh thu nhận hồ sơ cấp Căn cước công dân và cấp tài khoản định danh điện tử. Hướng dẫn người dân kích hoạt, sử dụng tài khoản định danh điện tử</t>
  </si>
  <si>
    <t xml:space="preserve">Công an huyện </t>
  </si>
  <si>
    <t xml:space="preserve"> Đẩy mạnh công tác tuyên truyền, kết quả thực hiện Đề án 06, Ứng dụng VNeID, nhất là các tiện ích người dân, doanh nghiệp được hưởng dưới nhiều hình thức (pano, ap pich, video hướng dẫn người dân thực hiện dịch vụ công tại bộ phận một cửa, trên màn hình led…).</t>
  </si>
  <si>
    <t>Xác nhận số CMND khi đã được cấp thẻ CCCD</t>
  </si>
  <si>
    <t>Cấp đổi, cấp lại thẻ CCCD</t>
  </si>
  <si>
    <t>Thu tiển nộp phạt xử lý VPHC trong lĩnh vực giao thông đường bộ qua thiết bị ghi hình (phạt nguội)</t>
  </si>
  <si>
    <t>Đăng ký khai sinh</t>
  </si>
  <si>
    <t>Liên thông đăng ký khai sinh, đăng ký thường trú - cấp thẻ bảo hiểm y tế cho trẻ dưới 06 tuổi</t>
  </si>
  <si>
    <t>Liên thông đăng ký khai tử - Xóa đăng ký thường trú - Trợ cấp mai táng phí</t>
  </si>
  <si>
    <t>Cấp điện mới từ lưới điện hạ áp (220/380V) (Thí điểm cơ chế kết nối, chia sẻ dữ liệu trong dịch vụ cung cấp điện)</t>
  </si>
  <si>
    <t>Xác nhận thông tin về cư trú</t>
  </si>
  <si>
    <t>Công nhận bằng cử nhân, bằng thạc sĩ, bằng tiến sĩ và văn bằng trình độ tương đương do cơ sở giáo dục nước ngoài cấp để sử dụng tại Việt Nam</t>
  </si>
  <si>
    <t>Công nhận bằng tốt nghiệp trung học cơ sở, bằng tốt nghiệp trung học phổ thông, giấy chứng nhận hoàn thành chương trình giáo dục phổ thông do cơ sở giáo dục nước ngoài cấp để sử dụng tại Việt Nam</t>
  </si>
  <si>
    <t>Đăng ký tham gia đóng bảo hiểm xã hội tự nguyện (tham gia mới; chuyển từ bảo hiểm xã hội bắt buộc sang bảo hiểm xã hội tự nguyện)</t>
  </si>
  <si>
    <t>Đăng ký đóng, cấp thẻ bảo hiểm y tế đối với người chỉ tham gia bảo hiểm y tế</t>
  </si>
  <si>
    <t>Thăm viếng mộ liệt sĩ (cấp giấy giới thiệu và thực hiện chi hỗ trợ thăm viếng mộ liệt sĩ)</t>
  </si>
  <si>
    <t>Mở rộng việc kết nối, chia sẻ dữ liệu dân cư của Cơ sở dữ liệu quốc gia về dân cư để thực hiện các dịch vụ cung cấp điện còn lại (ngoài 02 dịch vụ đã hoàn thành: Cấp điện mới từ lưới điện hạ áp (220/380V); Thay đổi chủ thể hợp đồng mua bán điện)</t>
  </si>
  <si>
    <t>Liên thông nhóm thủ tục Đăng ký thành lập hộ kinh doanh và Đăng ký thuế</t>
  </si>
  <si>
    <t>Liên thông nhóm thủ tục Cấp chứng chỉ hành nghề khám bệnh, chữa bệnh/chứng chỉ hành nghề dược và cấp phiếu lý lịch tư pháp</t>
  </si>
  <si>
    <t>Đăng ký biến động quyền sử dụng đất, quyền sở hữu tài sản gắn liền với đất trong các trường hợp chuyển nhượng, cho thuê, cho thuê lại, thừa kế, tặng cho quyền sử dụng đất, quyền sở hữu tài sản gắn liền với đất</t>
  </si>
  <si>
    <t>Liên thông nhóm thủ tục Cấp giấy phép lao động cho người lao động nước ngoài làm việc tại Việt Nam và cấp phiếu lý lịch tư pháp</t>
  </si>
  <si>
    <t>Liên thông nhóm thủ tục cấp Giấy xác nhận tình trạng hôn nhân và Đăng ký kết hôn</t>
  </si>
  <si>
    <t>Nhóm dịch vụ thanh toán trực tuyến</t>
  </si>
  <si>
    <t>13.1</t>
  </si>
  <si>
    <t>Thanh toán nghĩa vụ tài chính trong thực hiện thủ tục hành chính về đất đai đối với hộ gia đình, cá nhân</t>
  </si>
  <si>
    <t>13.2</t>
  </si>
  <si>
    <t>Thanh toán viện phí</t>
  </si>
  <si>
    <t>13.3</t>
  </si>
  <si>
    <t>Thu, nộp tạm ứng án phí, lệ phí tòa án</t>
  </si>
  <si>
    <t>Nhóm dịch vụ công áp dụng thí điểm xác thực qua chữ ký số được tích hợp trong ứng dụng trên thiết bị di động để phục vụ cung cấp dịch vụ công trực tuyến</t>
  </si>
  <si>
    <t>14.1</t>
  </si>
  <si>
    <t>Giải quyết hưởng bảo hiểm xã hội một lần (không bao gồm đối tượng thuộc Bộ Quốc phòng quản lý)</t>
  </si>
  <si>
    <t>14.2</t>
  </si>
  <si>
    <t>Đăng ký tham gia Hệ thống mạng đấu thầu quốc gia đối với nhà thầu, nhà đầu tư</t>
  </si>
  <si>
    <t>14.3</t>
  </si>
  <si>
    <t>Nộp đơn khởi kiện, tài liệu, chứng cứ và nhận các văn bản, thông báo tố tụng</t>
  </si>
  <si>
    <t>NHÓM DỊCH VỤ CÔNG THIẾT YẾU CỦA TỔ CHỨC</t>
  </si>
  <si>
    <t>Cấp Giấy chứng nhận xuất xứ hàng hóa (C/O) tại Liên đoàn Thương mại và Công nghiệp Việt Nam</t>
  </si>
  <si>
    <t>Đăng ký chỉ dẫn địa lý</t>
  </si>
  <si>
    <t>Đăng ký thiết kế bố trí mạch tích hợp bán dẫn</t>
  </si>
  <si>
    <t>Thanh toán nghĩa vụ tài chính trong thực hiện thủ tục hành chính về đất đai đối với doanh nghiệp</t>
  </si>
  <si>
    <t>Hoàn thành kết nối với Cổng thông tin một cửa quốc gia tạo thuận lợi trong tiếp cận, thực hiện các thủ tục liên quan đến xuất nhập khẩu hàng hóa trên Cổng Dịch vụ công quốc gia</t>
  </si>
  <si>
    <t>Nộp thuế, lệ phí trước bạ đối với doanh nghiệp</t>
  </si>
  <si>
    <t>Kết nối, chia sẻ dữ liệu doanh nghiệp của Cơ sở dữ liệu quốc gia về đăng ký doanh nghiệp để thực hiện các dịch vụ cung cấp điện cho doanh nghiệp</t>
  </si>
  <si>
    <t>Liên thông nhóm thủ tục thẩm định báo cáo đánh giá tác động môi trường; thủ tục cấp, sửa đổi, bổ sung giấy phép nhận chìm ở biển và thủ tục giao khu vực biển, sửa đổi, bổ sung Quyết định giao khu vực biển</t>
  </si>
  <si>
    <t>Liên thông nhóm thủ tục xóa nợ nghĩa vụ tài chính (tiền sử dụng đất, lệ phí trước bạ) trên giấy chứng nhận quyền sử dụng đất, quyền sở hữu tài sản gắn liền với đất; đăng ký biến động quyền sử dụng đất, quyền sở hữu tài sản gắn liền với đất do thay đổi về nghĩa vụ tài chính (do xóa nợ nghĩa vụ tài chính)</t>
  </si>
  <si>
    <t>Liên thông các thủ tục Đăng ký thành lập hợp tác xã/liên hiệp hợp tác xã và đăng ký thuế</t>
  </si>
  <si>
    <t>Dịch vụ</t>
  </si>
  <si>
    <t>Trực tuyến</t>
  </si>
  <si>
    <t>Tỷ lệ</t>
  </si>
  <si>
    <t>Nội dung cắt giám, đon giăn</t>
  </si>
  <si>
    <t>Tiết kiệm chi phí đi lại</t>
  </si>
  <si>
    <t>Chi phí tiết kiệm</t>
  </si>
  <si>
    <t>Kết nối vói Cổng dịch vụ công quốc gia</t>
  </si>
  <si>
    <t>Tỗng số hồ sơ tiếp nhận</t>
  </si>
  <si>
    <t>Giảm chi phí tiết kiệm hồ sơ</t>
  </si>
  <si>
    <t>Thu nhập bình quân đầu người/giờ</t>
  </si>
  <si>
    <t>Thời gian đi lại</t>
  </si>
  <si>
    <t>đã kết nối</t>
  </si>
  <si>
    <t xml:space="preserve">Đăng ký thuế lần đầu, đăng ký thay đổi thông tin đăng ký thuế đối với người nộp thuế là hộ gia đình, cá nhân </t>
  </si>
  <si>
    <t>STT</t>
  </si>
  <si>
    <t>Ghi chú</t>
  </si>
  <si>
    <t>Tiết kiệm (Công thức tính được Quy định tại Điều 27 Thông tir số 02/2017/TT-VPCP ngày 30/10/2017)</t>
  </si>
  <si>
    <t xml:space="preserve">    A. Tình hình triển khai 25 dịch vụ công trực tuyến thiết yếu (DVC thuộc thẩm quyền tiếp nhận, giải quyết)</t>
  </si>
  <si>
    <t xml:space="preserve">    B. Tình hình triển khai 28 dịch vụ công trực tuyến thiết yếu (DVC thuộc thẩm quyền tiếp nhận, giải quyết)</t>
  </si>
  <si>
    <t xml:space="preserve">Trung tâm Y tế </t>
  </si>
  <si>
    <t xml:space="preserve">Tổng số </t>
  </si>
  <si>
    <t>Nhóm DVC thiếu yếu của cá nhân</t>
  </si>
  <si>
    <t>Huyện Mường Tè</t>
  </si>
  <si>
    <t>Bảo hiểm xã hội huyện</t>
  </si>
  <si>
    <t>Phòng Tư Pháp huyện</t>
  </si>
  <si>
    <t>Tính đến thời điểm báo cáo có 89 bệnh nhân thanh toán bằng hình thức không dùng tiền mặt, với tổng số tiền hơn 43 triệu đồng.</t>
  </si>
  <si>
    <t>Triển khai khám chữa bệnh bằng thẻ CCCD và ứng dụng VneID; phối hợp với Công an huyện triển khai sử dụng nền tảng quản lý lưu trú qua phần mềm ASM.</t>
  </si>
  <si>
    <t>Triển khai mô hình Bộ phận một cửa tiếp nhận giải quyết thủ tục hành chính tại Công an thị trấn Mường Tè</t>
  </si>
  <si>
    <t>Kế hoạch số 368 /KH-UBND, ngày 07/03/2022</t>
  </si>
  <si>
    <t>Công an huyện</t>
  </si>
  <si>
    <t>Thời gian hoàn thành</t>
  </si>
  <si>
    <t>Tháng 3/2022</t>
  </si>
  <si>
    <t>Tháng 3/2023</t>
  </si>
  <si>
    <t>Tháng 3/2024</t>
  </si>
  <si>
    <t>Tháng 3/2025</t>
  </si>
  <si>
    <t>Tháng 3/2026</t>
  </si>
  <si>
    <t>Tháng 3/2027</t>
  </si>
  <si>
    <t>Tháng 3/2028</t>
  </si>
  <si>
    <t>Tháng 3/2029</t>
  </si>
  <si>
    <t>Tháng 3/2038</t>
  </si>
  <si>
    <t>x</t>
  </si>
  <si>
    <t>chưa kết nối</t>
  </si>
  <si>
    <t>Phòng Tư pháp, UBND các xã, thị trấn</t>
  </si>
  <si>
    <t>Phòng Tư pháp, Công an huyện, BHXH, UBND các xã, thị trấn</t>
  </si>
  <si>
    <t>Phòng Tư pháp, Phòng LĐ,TB và Xh Công an huyện, UBND các xã, thị trấn</t>
  </si>
  <si>
    <t>Bảo hiểm xã hội, UBND các xã, thị trấn</t>
  </si>
  <si>
    <t>Bộ phận một của chi cục thế khu vực Mường Tè - Nậm Nhùn</t>
  </si>
  <si>
    <t>Điện Lực Mường Tè</t>
  </si>
  <si>
    <t>Tháng 5/2022</t>
  </si>
  <si>
    <t>Công an huyện, Các phòng, ban, ngành, 
UBND các xã, thị trấn</t>
  </si>
  <si>
    <t>Phòng Tài chính - Kế hoạch; Công an huyện</t>
  </si>
  <si>
    <t>tháng 5/2022</t>
  </si>
  <si>
    <t>tháng 9/2022</t>
  </si>
  <si>
    <t>Tháng 12/2022</t>
  </si>
  <si>
    <t>Tháng 5/2023</t>
  </si>
  <si>
    <t>năm 2024</t>
  </si>
  <si>
    <t>Kế hoạch số 368 /KH-UBND, ngày 07/03/2023</t>
  </si>
  <si>
    <t>Kế hoạch số 368 /KH-UBND, ngày 07/03/2024</t>
  </si>
  <si>
    <t>Kế hoạch số 368 /KH-UBND, ngày 07/03/2025</t>
  </si>
  <si>
    <t>Kế hoạch số 368 /KH-UBND, ngày 07/03/2026</t>
  </si>
  <si>
    <t>Kế hoạch số 368 /KH-UBND, ngày 07/03/2027</t>
  </si>
  <si>
    <t>Kế hoạch số 368 /KH-UBND, ngày 07/03/2028</t>
  </si>
  <si>
    <t>Kế hoạch số 368 /KH-UBND, ngày 07/03/2029</t>
  </si>
  <si>
    <t>Kế hoạch số 368 /KH-UBND, ngày 07/03/2030</t>
  </si>
  <si>
    <t>Kế hoạch số 368 /KH-UBND, ngày 07/03/2031</t>
  </si>
  <si>
    <t>Văn phòng HĐND&amp;UBND huyện; Phòng Tài Chính - Kế hoạch; Công an huyện</t>
  </si>
  <si>
    <t>Văn phòng HĐND&amp;UBND huyện; Công an huyện; các phòng  ban, ngành huyện, UBND các xã, thị trấn</t>
  </si>
  <si>
    <t>Công an huyện; Văn phòng HĐND&amp;UBND huyện; Các phòng, ban, ngành, UBND các xã, thị trấn</t>
  </si>
  <si>
    <t>X</t>
  </si>
  <si>
    <t xml:space="preserve"> Các phòng, ban, ngành, UBND các xã, thị trấn</t>
  </si>
  <si>
    <t>Công an huyện;  Các phòng, ban, ngành, UBND các xã, thị trấn</t>
  </si>
  <si>
    <t>Công an huyện; BHXH huyện;  UBND các xã, thị trấn</t>
  </si>
  <si>
    <t>Công an huyện, Các phòng, ban, ngành,  UBND các xã, thị trấn</t>
  </si>
  <si>
    <t>Công an huyện; Văn phòng HĐND&amp;UBND huyện</t>
  </si>
  <si>
    <t>tháng 6/2023</t>
  </si>
  <si>
    <t>các cơ quan, ban, ngành, đơn vị, UBND các xã, thị trấn</t>
  </si>
  <si>
    <t>thực hiện thường xuyên</t>
  </si>
  <si>
    <t>Phòng Tài chính - Kế hoạch; Các phòng, ban, ngành, UBND các xã, thị trấn</t>
  </si>
  <si>
    <t>Công an huyện; Văn phòng HĐND&amp;UBND huyện, UBND các xã, thị trấn</t>
  </si>
  <si>
    <t>Quý I/2023</t>
  </si>
  <si>
    <t>Phòng Văn hóa - Thông tin; Trung tâm Văn Hóa, Thể thao và truyền thông
huyện; Công an huyện; 
Văn phòng HĐND&amp;UBND; UBND các xã, thị trấn</t>
  </si>
  <si>
    <t>Văn phòng HĐND&amp;UBND huyện, Phòng Văn hóa - Thông tin; Các phòng, ban, 
ngành,  UBND các xã, thị trấn</t>
  </si>
  <si>
    <t>Các Phòng, ban, ngành, cơ quan, đơn vị; UBND các xã, thị trấn</t>
  </si>
  <si>
    <t>Văn phòng NĐND&amp;UBND huyện; Phòng Tài chính - Kế hoạch; UBND các xã, thị trấn</t>
  </si>
  <si>
    <t>Lộ trình Nghị quyết 50/NQ-CP ngày 08/4/2022</t>
  </si>
  <si>
    <t>một số thiết bị được trang cấp đã bị hỏng, đã đề xuất nhưng chưa được duyệt cấp mới, sửa chữa</t>
  </si>
  <si>
    <t>VP HĐND&amp;UBND huyện; Các Phòng, ban, ngành, UBND các xã, phường, thị trấn</t>
  </si>
  <si>
    <t>đã triển khai tập huấn trong năm 2022</t>
  </si>
  <si>
    <t>Trung tâm y tế huyện, các trạm y tế cấp xã</t>
  </si>
  <si>
    <t>Hiện Trung tâm y tế và các tram đang sử dụng thiết bị đọc thẻ được trang cấp từ năm 2016. Chưa được bố trí trang bị đầu đọc thẻ theo quy chuẩn của Bộ Thông tin và truyền thông</t>
  </si>
  <si>
    <t>Phòng Giáo dục và đào tạo</t>
  </si>
  <si>
    <t>Tháng 2/2023</t>
  </si>
  <si>
    <t>Các Phòng, ban, ngành, UBND các xã, thị trấn; Công an huyện</t>
  </si>
  <si>
    <t>tháng 1/2023</t>
  </si>
  <si>
    <t>Phòng Lao động, Thương binh và Xã hội, Bảo hiểm xã hội huyện</t>
  </si>
  <si>
    <t>Các phòng, ban, ngành huyện, cơ quan, đơn vị, UBND cấp xã</t>
  </si>
  <si>
    <t>Phòng Nội vụ; Các Phòng, ban, ngành, UBND các xã, phường, thị trấn</t>
  </si>
  <si>
    <t>Phòng Văn hóa - Thông tin; Trung tâm Văn Hóa, Thể
thao và truyền thông huyện; các phòng, ban, ngành, UBND nhân dân các xã, thị trấn</t>
  </si>
  <si>
    <t>tháng 5/2023</t>
  </si>
  <si>
    <t>Kế hoạch số 368 /KH-UBND, ngày 07/03/2032</t>
  </si>
  <si>
    <t>Kế hoạch số 368 /KH-UBND, ngày 07/03/2033</t>
  </si>
  <si>
    <t>Kế hoạch số 368 /KH-UBND, ngày 07/03/2034</t>
  </si>
  <si>
    <t>Kế hoạch số 368 /KH-UBND, ngày 07/03/2035</t>
  </si>
  <si>
    <t>Kế hoạch số 368 /KH-UBND, ngày 07/03/2036</t>
  </si>
  <si>
    <t xml:space="preserve">Triển khai mô hình Bộ phận một cửa tiếp nhận giải quyết thủ tục hành chính tại UBND huyện Mường Tè </t>
  </si>
  <si>
    <t>Đã kết nối</t>
  </si>
  <si>
    <t>5,4%</t>
  </si>
  <si>
    <t>Văn Phòng HĐND - UBND huyện</t>
  </si>
  <si>
    <t>(số liệu bao gồm các xã, thị trấn) đã thanh toán trực tuyến 6.124 hồ sơ, thu được 47.179.000đ</t>
  </si>
  <si>
    <t>Tổng</t>
  </si>
  <si>
    <r>
      <t>Kế hoạch số 462/KH-UBND, ngày 22/3/2023</t>
    </r>
    <r>
      <rPr>
        <sz val="12"/>
        <rFont val="Calibri"/>
        <family val="2"/>
      </rPr>
      <t xml:space="preserve"> </t>
    </r>
    <r>
      <rPr>
        <sz val="12"/>
        <rFont val="Times New Roman"/>
        <family val="1"/>
      </rPr>
      <t>của UBND huy</t>
    </r>
  </si>
  <si>
    <t xml:space="preserve">kế hoạch số 59/KH-UBND, ngày 05/4/2022 </t>
  </si>
  <si>
    <r>
      <t>Kế hoạch số 462/KH-UBND, ngày 22/3/2023</t>
    </r>
    <r>
      <rPr>
        <sz val="12"/>
        <rFont val="Calibri"/>
        <family val="2"/>
      </rPr>
      <t xml:space="preserve"> </t>
    </r>
    <r>
      <rPr>
        <sz val="12"/>
        <rFont val="Times New Roman"/>
        <family val="1"/>
      </rPr>
      <t>của UBND huyện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</si>
</sst>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0\ "/>
    <numFmt numFmtId="165" formatCode="0.0%"/>
  </numFmts>
  <fonts count="30" x14ac:knownFonts="1">
    <font>
      <sz val="10"/>
      <name val="Arial"/>
    </font>
    <font>
      <sz val="10"/>
      <name val="Arial"/>
      <family val="2"/>
    </font>
    <font>
      <b/>
      <sz val="11"/>
      <name val="Times New Roman"/>
      <family val="1"/>
    </font>
    <font>
      <b/>
      <sz val="12"/>
      <name val="Times New Roman"/>
      <family val="1"/>
    </font>
    <font>
      <b/>
      <sz val="15"/>
      <name val="Times New Roman"/>
      <family val="1"/>
    </font>
    <font>
      <b/>
      <sz val="9"/>
      <name val="Times New Roman"/>
      <family val="1"/>
    </font>
    <font>
      <sz val="10"/>
      <name val="Times New Roman"/>
      <family val="1"/>
    </font>
    <font>
      <b/>
      <sz val="12"/>
      <name val="Times New Roman"/>
      <family val="1"/>
      <charset val="163"/>
    </font>
    <font>
      <b/>
      <sz val="14"/>
      <name val="Times New Roman"/>
      <family val="1"/>
      <charset val="163"/>
    </font>
    <font>
      <sz val="12"/>
      <name val="Times New Roman"/>
      <family val="1"/>
      <charset val="163"/>
    </font>
    <font>
      <sz val="12"/>
      <color theme="1"/>
      <name val="Times New Roman"/>
      <family val="1"/>
      <charset val="163"/>
    </font>
    <font>
      <b/>
      <sz val="10"/>
      <name val="Arial"/>
      <family val="2"/>
      <charset val="163"/>
    </font>
    <font>
      <sz val="14"/>
      <name val="Times New Roman"/>
      <family val="1"/>
      <charset val="163"/>
    </font>
    <font>
      <b/>
      <sz val="14"/>
      <color rgb="FF000000"/>
      <name val="Times New Roman"/>
      <family val="1"/>
      <charset val="163"/>
    </font>
    <font>
      <sz val="12"/>
      <color rgb="FF000000"/>
      <name val="Times New Roman"/>
      <family val="1"/>
      <charset val="163"/>
    </font>
    <font>
      <b/>
      <sz val="12"/>
      <color rgb="FF000000"/>
      <name val="Times New Roman"/>
      <family val="1"/>
      <charset val="163"/>
    </font>
    <font>
      <b/>
      <sz val="8"/>
      <name val="Times New Roman"/>
      <family val="1"/>
      <charset val="163"/>
    </font>
    <font>
      <sz val="10"/>
      <name val="Times New Roman"/>
      <family val="1"/>
      <charset val="163"/>
    </font>
    <font>
      <b/>
      <sz val="12"/>
      <color theme="1"/>
      <name val="Times New Roman"/>
      <family val="1"/>
      <charset val="163"/>
    </font>
    <font>
      <b/>
      <sz val="10"/>
      <name val="Times New Roman"/>
      <family val="1"/>
      <charset val="163"/>
    </font>
    <font>
      <sz val="14"/>
      <name val="Times New Roman"/>
      <family val="1"/>
    </font>
    <font>
      <b/>
      <sz val="14"/>
      <name val="Times New Roman"/>
      <family val="1"/>
    </font>
    <font>
      <sz val="14"/>
      <color rgb="FFFF0000"/>
      <name val="Times New Roman"/>
      <family val="1"/>
      <charset val="163"/>
    </font>
    <font>
      <sz val="12"/>
      <color rgb="FFFF0000"/>
      <name val="Times New Roman"/>
      <family val="1"/>
      <charset val="163"/>
    </font>
    <font>
      <sz val="12"/>
      <name val="Times New Roman"/>
      <family val="1"/>
    </font>
    <font>
      <sz val="12"/>
      <color theme="1"/>
      <name val="Times New Roman"/>
      <family val="1"/>
    </font>
    <font>
      <b/>
      <sz val="14"/>
      <color rgb="FFFF0000"/>
      <name val="Times New Roman"/>
      <family val="1"/>
      <charset val="163"/>
    </font>
    <font>
      <sz val="10"/>
      <name val="Times New Roman"/>
      <family val="1"/>
    </font>
    <font>
      <b/>
      <sz val="12"/>
      <name val="Times New Roman"/>
      <family val="1"/>
    </font>
    <font>
      <sz val="12"/>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right/>
      <top/>
      <bottom/>
      <diagonal/>
    </border>
    <border>
      <left/>
      <right/>
      <top/>
      <bottom/>
      <diagonal/>
    </border>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68">
    <xf numFmtId="0" fontId="0" fillId="0" borderId="0" xfId="0"/>
    <xf numFmtId="0" fontId="4" fillId="0" borderId="3" xfId="0" applyFont="1" applyBorder="1" applyAlignment="1">
      <alignment vertical="top"/>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left" vertical="center"/>
    </xf>
    <xf numFmtId="1" fontId="6" fillId="0" borderId="7" xfId="0" applyNumberFormat="1"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left" vertical="center" indent="2"/>
    </xf>
    <xf numFmtId="0" fontId="6" fillId="0" borderId="11" xfId="0" applyFont="1" applyBorder="1" applyAlignment="1">
      <alignment horizontal="justify" vertical="center"/>
    </xf>
    <xf numFmtId="0" fontId="6" fillId="0" borderId="12" xfId="0" applyFont="1" applyBorder="1" applyAlignment="1">
      <alignment horizontal="left" vertical="center"/>
    </xf>
    <xf numFmtId="0" fontId="6" fillId="0" borderId="13" xfId="0" applyFont="1" applyBorder="1" applyAlignment="1">
      <alignment horizontal="left" vertical="center" indent="4"/>
    </xf>
    <xf numFmtId="0" fontId="6" fillId="0" borderId="14" xfId="0" applyFont="1" applyBorder="1" applyAlignment="1">
      <alignment horizontal="center" vertical="top" wrapText="1"/>
    </xf>
    <xf numFmtId="0" fontId="6" fillId="0" borderId="15" xfId="0" applyFont="1" applyBorder="1" applyAlignment="1">
      <alignment horizontal="justify" vertical="center" wrapText="1"/>
    </xf>
    <xf numFmtId="0" fontId="6" fillId="0" borderId="16" xfId="0" applyFont="1" applyBorder="1" applyAlignment="1">
      <alignment horizontal="left" vertical="center" wrapText="1"/>
    </xf>
    <xf numFmtId="0" fontId="2" fillId="0" borderId="17" xfId="0" applyFont="1" applyBorder="1" applyAlignment="1">
      <alignment horizontal="center" vertical="center"/>
    </xf>
    <xf numFmtId="0" fontId="1" fillId="0" borderId="17" xfId="0" applyFont="1" applyBorder="1" applyAlignment="1">
      <alignment horizontal="left" vertical="top" indent="10"/>
    </xf>
    <xf numFmtId="1" fontId="2" fillId="0" borderId="17" xfId="0" applyNumberFormat="1" applyFont="1" applyBorder="1" applyAlignment="1">
      <alignment horizontal="center" vertical="center"/>
    </xf>
    <xf numFmtId="0" fontId="7" fillId="0" borderId="17" xfId="0" applyFont="1" applyBorder="1" applyAlignment="1">
      <alignment horizontal="center" vertical="center"/>
    </xf>
    <xf numFmtId="0" fontId="10" fillId="0" borderId="17" xfId="0" applyFont="1" applyBorder="1" applyAlignment="1">
      <alignment horizontal="left" vertical="center" wrapText="1"/>
    </xf>
    <xf numFmtId="0" fontId="8" fillId="0" borderId="0" xfId="0" applyFont="1"/>
    <xf numFmtId="0" fontId="11" fillId="0" borderId="0" xfId="0" applyFont="1"/>
    <xf numFmtId="0" fontId="9" fillId="0" borderId="17" xfId="0" applyFont="1" applyBorder="1" applyAlignment="1">
      <alignment horizontal="center" vertical="center" wrapText="1"/>
    </xf>
    <xf numFmtId="0" fontId="9" fillId="0" borderId="17" xfId="0" applyFont="1" applyBorder="1" applyAlignment="1">
      <alignment horizontal="center" vertical="center"/>
    </xf>
    <xf numFmtId="0" fontId="7" fillId="0" borderId="0" xfId="0" applyFont="1"/>
    <xf numFmtId="0" fontId="9" fillId="0" borderId="0" xfId="0" applyFont="1"/>
    <xf numFmtId="0" fontId="0" fillId="0" borderId="0" xfId="0" applyAlignment="1">
      <alignment horizontal="center" vertical="center"/>
    </xf>
    <xf numFmtId="0" fontId="12" fillId="0" borderId="0" xfId="0" applyFont="1"/>
    <xf numFmtId="0" fontId="14" fillId="0" borderId="17" xfId="0" applyFont="1" applyBorder="1" applyAlignment="1">
      <alignment vertical="center" wrapText="1"/>
    </xf>
    <xf numFmtId="0" fontId="10" fillId="0" borderId="17" xfId="0" applyFont="1" applyBorder="1" applyAlignment="1">
      <alignment vertical="center" wrapText="1"/>
    </xf>
    <xf numFmtId="0" fontId="7" fillId="0" borderId="17" xfId="0" applyFont="1" applyBorder="1" applyAlignment="1">
      <alignment horizontal="center" vertical="center" wrapText="1"/>
    </xf>
    <xf numFmtId="0" fontId="17" fillId="0" borderId="0" xfId="0" applyFont="1"/>
    <xf numFmtId="0" fontId="18" fillId="0" borderId="17" xfId="0" applyFont="1" applyBorder="1" applyAlignment="1">
      <alignment horizontal="center" vertical="center" wrapText="1"/>
    </xf>
    <xf numFmtId="0" fontId="10" fillId="0" borderId="17" xfId="0" applyFont="1" applyBorder="1" applyAlignment="1">
      <alignment horizontal="center" vertical="center" wrapText="1"/>
    </xf>
    <xf numFmtId="10" fontId="10" fillId="0" borderId="17" xfId="1" applyNumberFormat="1" applyFont="1" applyBorder="1" applyAlignment="1">
      <alignment horizontal="left" vertical="center" wrapText="1"/>
    </xf>
    <xf numFmtId="3" fontId="10" fillId="0" borderId="17" xfId="0" applyNumberFormat="1" applyFont="1" applyBorder="1" applyAlignment="1">
      <alignment horizontal="center" vertical="center" wrapText="1"/>
    </xf>
    <xf numFmtId="0" fontId="9" fillId="0" borderId="17" xfId="0" applyFont="1" applyBorder="1"/>
    <xf numFmtId="0" fontId="18" fillId="0" borderId="17" xfId="0" applyFont="1" applyBorder="1" applyAlignment="1">
      <alignment vertical="center" wrapText="1"/>
    </xf>
    <xf numFmtId="164" fontId="10" fillId="0" borderId="17" xfId="0" applyNumberFormat="1" applyFont="1" applyBorder="1" applyAlignment="1">
      <alignment horizontal="center" vertical="center" wrapText="1"/>
    </xf>
    <xf numFmtId="164" fontId="9" fillId="0" borderId="17" xfId="0" applyNumberFormat="1" applyFont="1" applyBorder="1" applyAlignment="1">
      <alignment horizontal="center" vertical="center"/>
    </xf>
    <xf numFmtId="164" fontId="18" fillId="0" borderId="17" xfId="0" applyNumberFormat="1" applyFont="1" applyBorder="1" applyAlignment="1">
      <alignment horizontal="center" vertical="center" wrapText="1"/>
    </xf>
    <xf numFmtId="0" fontId="18" fillId="0" borderId="27" xfId="0" applyFont="1" applyBorder="1" applyAlignment="1">
      <alignment horizontal="center" vertical="center" wrapText="1"/>
    </xf>
    <xf numFmtId="0" fontId="18" fillId="0" borderId="26" xfId="0" applyFont="1" applyBorder="1" applyAlignment="1">
      <alignment vertical="center" wrapText="1"/>
    </xf>
    <xf numFmtId="0" fontId="18" fillId="0" borderId="27" xfId="0" applyFont="1" applyBorder="1" applyAlignment="1">
      <alignment vertical="center" wrapText="1"/>
    </xf>
    <xf numFmtId="164" fontId="18" fillId="0" borderId="27" xfId="0" applyNumberFormat="1" applyFont="1" applyBorder="1" applyAlignment="1">
      <alignment horizontal="center" vertical="center" wrapText="1"/>
    </xf>
    <xf numFmtId="0" fontId="7" fillId="0" borderId="17" xfId="0" applyFont="1" applyBorder="1" applyAlignment="1">
      <alignment horizontal="left" vertical="center" wrapText="1"/>
    </xf>
    <xf numFmtId="164" fontId="9" fillId="0" borderId="0" xfId="0" applyNumberFormat="1" applyFont="1"/>
    <xf numFmtId="0" fontId="12" fillId="0" borderId="17" xfId="0" applyFont="1" applyBorder="1"/>
    <xf numFmtId="0" fontId="2" fillId="0" borderId="17" xfId="0" applyFont="1" applyBorder="1" applyAlignment="1">
      <alignment horizontal="center" vertical="center" wrapText="1"/>
    </xf>
    <xf numFmtId="164" fontId="7" fillId="0" borderId="17" xfId="0" applyNumberFormat="1" applyFont="1" applyBorder="1" applyAlignment="1">
      <alignment horizontal="center" vertical="center"/>
    </xf>
    <xf numFmtId="0" fontId="7" fillId="0" borderId="17" xfId="0" applyFont="1" applyBorder="1"/>
    <xf numFmtId="1" fontId="7" fillId="0" borderId="23" xfId="0" applyNumberFormat="1" applyFont="1" applyBorder="1" applyAlignment="1">
      <alignment horizontal="center" vertical="center"/>
    </xf>
    <xf numFmtId="0" fontId="0" fillId="0" borderId="0" xfId="0" applyAlignment="1">
      <alignment horizontal="center"/>
    </xf>
    <xf numFmtId="0" fontId="13" fillId="0" borderId="17" xfId="0" applyFont="1" applyBorder="1" applyAlignment="1">
      <alignment horizontal="center" vertical="center"/>
    </xf>
    <xf numFmtId="0" fontId="9" fillId="2" borderId="0" xfId="0" applyFont="1" applyFill="1"/>
    <xf numFmtId="1" fontId="9" fillId="0" borderId="17" xfId="0" applyNumberFormat="1" applyFont="1" applyFill="1" applyBorder="1" applyAlignment="1">
      <alignment horizontal="center" vertical="center"/>
    </xf>
    <xf numFmtId="0" fontId="9" fillId="0" borderId="17" xfId="0" applyFont="1" applyFill="1" applyBorder="1" applyAlignment="1">
      <alignment horizontal="left" vertical="center" wrapText="1"/>
    </xf>
    <xf numFmtId="0" fontId="9" fillId="0" borderId="17" xfId="0" applyFont="1" applyFill="1" applyBorder="1" applyAlignment="1">
      <alignment horizontal="center" vertical="center" wrapText="1"/>
    </xf>
    <xf numFmtId="0" fontId="9"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7" xfId="0" applyFont="1" applyFill="1" applyBorder="1" applyAlignment="1">
      <alignment horizontal="center" wrapText="1"/>
    </xf>
    <xf numFmtId="0" fontId="3" fillId="0" borderId="17" xfId="0" applyFont="1" applyFill="1" applyBorder="1" applyAlignment="1">
      <alignment horizontal="center" vertical="top" wrapText="1"/>
    </xf>
    <xf numFmtId="0" fontId="7" fillId="0" borderId="17" xfId="0" applyFont="1" applyFill="1" applyBorder="1" applyAlignment="1">
      <alignment horizontal="center" vertical="center"/>
    </xf>
    <xf numFmtId="0" fontId="10" fillId="0" borderId="17" xfId="0" applyFont="1" applyFill="1" applyBorder="1" applyAlignment="1">
      <alignment horizontal="left" vertical="center" wrapText="1"/>
    </xf>
    <xf numFmtId="0" fontId="8" fillId="0" borderId="17" xfId="0" applyFont="1" applyFill="1" applyBorder="1" applyAlignment="1">
      <alignment horizontal="center" vertical="center"/>
    </xf>
    <xf numFmtId="0" fontId="8" fillId="0" borderId="0" xfId="0" applyFont="1" applyFill="1" applyAlignment="1">
      <alignment horizontal="center" vertical="center"/>
    </xf>
    <xf numFmtId="0" fontId="9" fillId="0" borderId="17" xfId="0" applyFont="1" applyFill="1" applyBorder="1"/>
    <xf numFmtId="0" fontId="9" fillId="0" borderId="17" xfId="0" applyFont="1" applyFill="1" applyBorder="1" applyAlignment="1">
      <alignment wrapText="1"/>
    </xf>
    <xf numFmtId="0" fontId="9" fillId="0" borderId="17" xfId="0" applyFont="1" applyFill="1" applyBorder="1" applyAlignment="1">
      <alignment vertical="center" wrapText="1"/>
    </xf>
    <xf numFmtId="0" fontId="9" fillId="0" borderId="0" xfId="0" applyFont="1" applyFill="1" applyAlignment="1">
      <alignment wrapText="1"/>
    </xf>
    <xf numFmtId="0" fontId="9" fillId="0" borderId="0" xfId="0" applyFont="1" applyFill="1" applyAlignment="1">
      <alignment horizontal="center" vertical="center" wrapText="1"/>
    </xf>
    <xf numFmtId="0" fontId="12" fillId="0" borderId="17" xfId="0" applyFont="1" applyFill="1" applyBorder="1" applyAlignment="1">
      <alignment horizontal="center" vertical="center"/>
    </xf>
    <xf numFmtId="1" fontId="2" fillId="0" borderId="23" xfId="0" applyNumberFormat="1" applyFont="1" applyBorder="1" applyAlignment="1">
      <alignment horizontal="center" vertical="center"/>
    </xf>
    <xf numFmtId="0" fontId="20" fillId="0" borderId="17" xfId="0" applyFont="1" applyBorder="1" applyAlignment="1">
      <alignment horizontal="left" vertical="top"/>
    </xf>
    <xf numFmtId="0" fontId="20" fillId="0" borderId="17" xfId="0" applyFont="1" applyBorder="1" applyAlignment="1">
      <alignment horizontal="left" vertical="center"/>
    </xf>
    <xf numFmtId="0" fontId="20" fillId="0" borderId="17" xfId="0" applyFont="1" applyBorder="1" applyAlignment="1">
      <alignment horizontal="left" vertical="center" wrapText="1"/>
    </xf>
    <xf numFmtId="165" fontId="10" fillId="0" borderId="17" xfId="1" applyNumberFormat="1" applyFont="1" applyBorder="1" applyAlignment="1">
      <alignment horizontal="center" vertical="center" wrapText="1"/>
    </xf>
    <xf numFmtId="0" fontId="10" fillId="3" borderId="17" xfId="0" applyFont="1" applyFill="1" applyBorder="1" applyAlignment="1">
      <alignment horizontal="center" vertical="center" wrapText="1"/>
    </xf>
    <xf numFmtId="0" fontId="10" fillId="3" borderId="17" xfId="0" applyFont="1" applyFill="1" applyBorder="1" applyAlignment="1">
      <alignment vertical="center" wrapText="1"/>
    </xf>
    <xf numFmtId="0" fontId="9" fillId="3" borderId="17" xfId="0" applyFont="1" applyFill="1" applyBorder="1" applyAlignment="1">
      <alignment horizontal="center" vertical="center"/>
    </xf>
    <xf numFmtId="164" fontId="9" fillId="3" borderId="17" xfId="0" applyNumberFormat="1" applyFont="1" applyFill="1" applyBorder="1" applyAlignment="1">
      <alignment horizontal="center" vertical="center"/>
    </xf>
    <xf numFmtId="165" fontId="10" fillId="3" borderId="17" xfId="1" applyNumberFormat="1" applyFont="1" applyFill="1" applyBorder="1" applyAlignment="1">
      <alignment horizontal="center" vertical="center" wrapText="1"/>
    </xf>
    <xf numFmtId="0" fontId="9" fillId="3" borderId="17" xfId="0" applyFont="1" applyFill="1" applyBorder="1"/>
    <xf numFmtId="0" fontId="9" fillId="3" borderId="0" xfId="0" applyFont="1" applyFill="1"/>
    <xf numFmtId="0" fontId="22" fillId="0" borderId="17" xfId="0" applyFont="1" applyFill="1" applyBorder="1" applyAlignment="1">
      <alignment horizontal="center" vertical="center"/>
    </xf>
    <xf numFmtId="9" fontId="10" fillId="0" borderId="17" xfId="1" applyFont="1" applyBorder="1" applyAlignment="1">
      <alignment horizontal="center" vertical="center" wrapText="1"/>
    </xf>
    <xf numFmtId="0" fontId="9" fillId="0" borderId="17" xfId="0" applyFont="1" applyBorder="1" applyAlignment="1">
      <alignment horizontal="left" vertical="center" wrapText="1"/>
    </xf>
    <xf numFmtId="0" fontId="24" fillId="0" borderId="17" xfId="0" applyFont="1" applyBorder="1" applyAlignment="1">
      <alignment horizontal="left" vertical="center" wrapText="1"/>
    </xf>
    <xf numFmtId="0" fontId="25" fillId="0" borderId="17" xfId="0" applyFont="1" applyBorder="1" applyAlignment="1">
      <alignment horizontal="center" vertical="center" wrapText="1"/>
    </xf>
    <xf numFmtId="164" fontId="25" fillId="0" borderId="17" xfId="0" applyNumberFormat="1" applyFont="1" applyBorder="1" applyAlignment="1">
      <alignment horizontal="center" vertical="center" wrapText="1"/>
    </xf>
    <xf numFmtId="9" fontId="25" fillId="0" borderId="17" xfId="0" applyNumberFormat="1" applyFont="1" applyBorder="1" applyAlignment="1">
      <alignment horizontal="center" vertical="center" wrapText="1"/>
    </xf>
    <xf numFmtId="0" fontId="23" fillId="0" borderId="17" xfId="0" applyFont="1" applyFill="1" applyBorder="1" applyAlignment="1">
      <alignment horizontal="left" vertical="center" wrapText="1"/>
    </xf>
    <xf numFmtId="0" fontId="23" fillId="0" borderId="17" xfId="0" applyFont="1" applyFill="1" applyBorder="1" applyAlignment="1">
      <alignment horizontal="center" vertical="center" wrapText="1"/>
    </xf>
    <xf numFmtId="0" fontId="23" fillId="0" borderId="17" xfId="0" applyFont="1" applyFill="1" applyBorder="1" applyAlignment="1">
      <alignment wrapText="1"/>
    </xf>
    <xf numFmtId="0" fontId="23" fillId="0" borderId="17" xfId="0" applyFont="1" applyFill="1" applyBorder="1" applyAlignment="1">
      <alignment horizontal="center" vertical="center"/>
    </xf>
    <xf numFmtId="0" fontId="23" fillId="0" borderId="0" xfId="0" applyFont="1" applyFill="1" applyAlignment="1">
      <alignment wrapText="1"/>
    </xf>
    <xf numFmtId="0" fontId="23" fillId="0" borderId="0" xfId="0" applyFont="1" applyFill="1" applyAlignment="1">
      <alignment horizontal="center" vertical="center" wrapText="1"/>
    </xf>
    <xf numFmtId="0" fontId="10" fillId="0" borderId="17" xfId="0" applyFont="1" applyBorder="1" applyAlignment="1">
      <alignment horizontal="center" vertical="center"/>
    </xf>
    <xf numFmtId="164" fontId="10" fillId="0" borderId="17" xfId="0" applyNumberFormat="1" applyFont="1" applyBorder="1" applyAlignment="1">
      <alignment horizontal="center" vertical="center"/>
    </xf>
    <xf numFmtId="1" fontId="7" fillId="0" borderId="17" xfId="0" applyNumberFormat="1" applyFont="1" applyBorder="1" applyAlignment="1">
      <alignment horizontal="center" vertical="center"/>
    </xf>
    <xf numFmtId="0" fontId="27" fillId="0" borderId="17" xfId="0" applyFont="1" applyBorder="1"/>
    <xf numFmtId="0" fontId="20" fillId="0" borderId="17" xfId="0" applyFont="1" applyFill="1" applyBorder="1" applyAlignment="1">
      <alignment horizontal="left" vertical="top"/>
    </xf>
    <xf numFmtId="0" fontId="28" fillId="0" borderId="17" xfId="0" applyFont="1" applyBorder="1" applyAlignment="1">
      <alignment horizontal="center"/>
    </xf>
    <xf numFmtId="164" fontId="10" fillId="0" borderId="17" xfId="0" applyNumberFormat="1" applyFont="1" applyFill="1" applyBorder="1" applyAlignment="1">
      <alignment horizontal="center" vertical="center"/>
    </xf>
    <xf numFmtId="9" fontId="10" fillId="0" borderId="17" xfId="1" applyFont="1" applyFill="1" applyBorder="1" applyAlignment="1">
      <alignment horizontal="center" vertical="center" wrapText="1"/>
    </xf>
    <xf numFmtId="0" fontId="18" fillId="0" borderId="25" xfId="0" applyFont="1" applyBorder="1" applyAlignment="1">
      <alignment vertical="center" wrapText="1"/>
    </xf>
    <xf numFmtId="9" fontId="18" fillId="0" borderId="17" xfId="1" applyFont="1" applyBorder="1" applyAlignment="1">
      <alignment horizontal="center" vertical="center" wrapText="1"/>
    </xf>
    <xf numFmtId="0" fontId="25" fillId="0" borderId="17" xfId="0" applyFont="1" applyFill="1" applyBorder="1" applyAlignment="1">
      <alignment vertical="center" wrapText="1"/>
    </xf>
    <xf numFmtId="164" fontId="25" fillId="0" borderId="17" xfId="0" applyNumberFormat="1" applyFont="1" applyFill="1" applyBorder="1" applyAlignment="1">
      <alignment horizontal="center" vertical="center" wrapText="1"/>
    </xf>
    <xf numFmtId="0" fontId="25" fillId="0" borderId="17" xfId="0" applyFont="1" applyFill="1" applyBorder="1" applyAlignment="1">
      <alignment horizontal="center" vertical="center" wrapText="1"/>
    </xf>
    <xf numFmtId="9" fontId="25" fillId="0" borderId="17"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23" xfId="0" applyFont="1" applyFill="1" applyBorder="1" applyAlignment="1">
      <alignment horizontal="left" vertical="center"/>
    </xf>
    <xf numFmtId="0" fontId="8" fillId="0" borderId="24" xfId="0" applyFont="1" applyFill="1" applyBorder="1" applyAlignment="1">
      <alignment horizontal="left" vertical="center"/>
    </xf>
    <xf numFmtId="0" fontId="8" fillId="0" borderId="25" xfId="0" applyFont="1" applyFill="1" applyBorder="1" applyAlignment="1">
      <alignment horizontal="left" vertical="center"/>
    </xf>
    <xf numFmtId="0" fontId="8" fillId="0" borderId="17" xfId="0" applyFont="1" applyFill="1" applyBorder="1" applyAlignment="1">
      <alignment horizontal="left"/>
    </xf>
    <xf numFmtId="0" fontId="8" fillId="0" borderId="21" xfId="0" applyFont="1" applyFill="1" applyBorder="1" applyAlignment="1">
      <alignment horizontal="left"/>
    </xf>
    <xf numFmtId="0" fontId="8" fillId="0" borderId="18"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9" xfId="0" applyFont="1" applyFill="1" applyBorder="1" applyAlignment="1">
      <alignment horizontal="left" vertical="center" wrapText="1"/>
    </xf>
    <xf numFmtId="0" fontId="8" fillId="0" borderId="20" xfId="0" applyFont="1" applyFill="1" applyBorder="1" applyAlignment="1">
      <alignment horizontal="left" vertical="center"/>
    </xf>
    <xf numFmtId="0" fontId="8" fillId="0" borderId="21" xfId="0" applyFont="1" applyFill="1" applyBorder="1" applyAlignment="1">
      <alignment horizontal="left" vertical="center"/>
    </xf>
    <xf numFmtId="0" fontId="8" fillId="0" borderId="22" xfId="0" applyFont="1" applyFill="1" applyBorder="1" applyAlignment="1">
      <alignment horizontal="left" vertical="center"/>
    </xf>
    <xf numFmtId="0" fontId="8" fillId="0" borderId="17" xfId="0" applyFont="1" applyFill="1" applyBorder="1" applyAlignment="1">
      <alignment horizontal="left" vertical="center"/>
    </xf>
    <xf numFmtId="0" fontId="3"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7" xfId="0" applyFont="1" applyFill="1" applyBorder="1" applyAlignment="1">
      <alignment horizontal="center"/>
    </xf>
    <xf numFmtId="0" fontId="8" fillId="0" borderId="23" xfId="0" applyFont="1" applyFill="1" applyBorder="1" applyAlignment="1">
      <alignment horizontal="left"/>
    </xf>
    <xf numFmtId="0" fontId="8" fillId="0" borderId="24" xfId="0" applyFont="1" applyFill="1" applyBorder="1" applyAlignment="1">
      <alignment horizontal="left"/>
    </xf>
    <xf numFmtId="0" fontId="8" fillId="0" borderId="25" xfId="0" applyFont="1" applyFill="1" applyBorder="1" applyAlignment="1">
      <alignment horizontal="left"/>
    </xf>
    <xf numFmtId="0" fontId="26" fillId="0" borderId="23" xfId="0" applyFont="1" applyFill="1" applyBorder="1" applyAlignment="1">
      <alignment horizontal="left" vertical="center"/>
    </xf>
    <xf numFmtId="0" fontId="26" fillId="0" borderId="24" xfId="0" applyFont="1" applyFill="1" applyBorder="1" applyAlignment="1">
      <alignment horizontal="left" vertical="center"/>
    </xf>
    <xf numFmtId="0" fontId="26" fillId="0" borderId="25" xfId="0" applyFont="1" applyFill="1" applyBorder="1" applyAlignment="1">
      <alignment horizontal="left" vertical="center"/>
    </xf>
    <xf numFmtId="0" fontId="13" fillId="0" borderId="23" xfId="0" applyFont="1" applyBorder="1" applyAlignment="1">
      <alignment horizontal="left"/>
    </xf>
    <xf numFmtId="0" fontId="13" fillId="0" borderId="24" xfId="0" applyFont="1" applyBorder="1" applyAlignment="1">
      <alignment horizontal="left"/>
    </xf>
    <xf numFmtId="0" fontId="13" fillId="0" borderId="25" xfId="0" applyFont="1" applyBorder="1" applyAlignment="1">
      <alignment horizontal="left"/>
    </xf>
    <xf numFmtId="0" fontId="8" fillId="0" borderId="3" xfId="0" applyFont="1" applyBorder="1" applyAlignment="1">
      <alignment horizontal="center" vertical="top"/>
    </xf>
    <xf numFmtId="0" fontId="8" fillId="0" borderId="2" xfId="0" applyFont="1" applyBorder="1" applyAlignment="1">
      <alignment horizontal="center" vertical="top"/>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5" fillId="0" borderId="23" xfId="0" applyFont="1" applyBorder="1" applyAlignment="1">
      <alignment vertical="center" wrapText="1"/>
    </xf>
    <xf numFmtId="0" fontId="15" fillId="0" borderId="24" xfId="0" applyFont="1" applyBorder="1" applyAlignment="1">
      <alignment vertical="center" wrapText="1"/>
    </xf>
    <xf numFmtId="0" fontId="15" fillId="0" borderId="25" xfId="0" applyFont="1" applyBorder="1" applyAlignment="1">
      <alignment vertical="center" wrapText="1"/>
    </xf>
    <xf numFmtId="0" fontId="19" fillId="0" borderId="17" xfId="0" applyFont="1" applyBorder="1" applyAlignment="1">
      <alignment horizontal="center" vertical="center"/>
    </xf>
    <xf numFmtId="0" fontId="13" fillId="0" borderId="23" xfId="0" applyFont="1" applyBorder="1" applyAlignment="1">
      <alignment horizontal="left" vertical="center"/>
    </xf>
    <xf numFmtId="0" fontId="13" fillId="0" borderId="24" xfId="0" applyFont="1" applyBorder="1" applyAlignment="1">
      <alignment horizontal="left" vertical="center"/>
    </xf>
    <xf numFmtId="0" fontId="13" fillId="0" borderId="25" xfId="0" applyFont="1" applyBorder="1" applyAlignment="1">
      <alignment horizontal="left" vertical="center"/>
    </xf>
    <xf numFmtId="0" fontId="13" fillId="0" borderId="17" xfId="0" applyFont="1" applyBorder="1" applyAlignment="1">
      <alignment horizontal="left"/>
    </xf>
    <xf numFmtId="0" fontId="7" fillId="0" borderId="17" xfId="0" applyFont="1" applyBorder="1" applyAlignment="1">
      <alignment horizontal="center" vertical="center"/>
    </xf>
    <xf numFmtId="0" fontId="7" fillId="0" borderId="17" xfId="0" applyFont="1" applyBorder="1" applyAlignment="1">
      <alignment horizontal="center" wrapText="1"/>
    </xf>
    <xf numFmtId="0" fontId="16" fillId="0" borderId="17" xfId="0" applyFont="1" applyBorder="1" applyAlignment="1">
      <alignment horizontal="center" vertical="center"/>
    </xf>
    <xf numFmtId="0" fontId="7" fillId="0" borderId="17" xfId="0" applyFont="1" applyBorder="1" applyAlignment="1">
      <alignment horizontal="center" vertical="center" wrapText="1"/>
    </xf>
    <xf numFmtId="164" fontId="7" fillId="0" borderId="17" xfId="0" applyNumberFormat="1" applyFont="1" applyBorder="1" applyAlignment="1">
      <alignment horizontal="center" vertical="center" wrapText="1"/>
    </xf>
    <xf numFmtId="0" fontId="2" fillId="0" borderId="17" xfId="0" applyFont="1" applyBorder="1" applyAlignment="1">
      <alignment horizontal="center" vertical="center"/>
    </xf>
    <xf numFmtId="0" fontId="2" fillId="0" borderId="17" xfId="0" applyFont="1" applyBorder="1" applyAlignment="1">
      <alignment horizontal="center" vertical="center" wrapText="1"/>
    </xf>
    <xf numFmtId="0" fontId="21" fillId="0" borderId="23" xfId="0" applyFont="1" applyBorder="1" applyAlignment="1">
      <alignment horizontal="left" vertical="top"/>
    </xf>
    <xf numFmtId="0" fontId="21" fillId="0" borderId="24" xfId="0" applyFont="1" applyBorder="1" applyAlignment="1">
      <alignment horizontal="left" vertical="top"/>
    </xf>
    <xf numFmtId="0" fontId="21" fillId="0" borderId="25" xfId="0" applyFont="1" applyBorder="1" applyAlignment="1">
      <alignment horizontal="left" vertical="top"/>
    </xf>
    <xf numFmtId="0" fontId="2" fillId="0" borderId="1" xfId="0" applyFont="1" applyBorder="1" applyAlignment="1">
      <alignment horizontal="center" vertical="top"/>
    </xf>
    <xf numFmtId="0" fontId="4" fillId="0" borderId="3" xfId="0" applyFont="1" applyBorder="1" applyAlignment="1">
      <alignment horizontal="center" vertical="top" wrapText="1"/>
    </xf>
    <xf numFmtId="0" fontId="20" fillId="0" borderId="17" xfId="0" applyFont="1" applyBorder="1" applyAlignment="1">
      <alignment horizontal="left" vertical="top" wrapText="1"/>
    </xf>
    <xf numFmtId="0" fontId="24" fillId="0" borderId="17" xfId="0" applyFont="1" applyBorder="1" applyAlignment="1">
      <alignment horizontal="left" vertical="top" wrapText="1"/>
    </xf>
    <xf numFmtId="0" fontId="9" fillId="0" borderId="24" xfId="0" applyFont="1" applyFill="1" applyBorder="1" applyAlignment="1">
      <alignment horizontal="center" vertical="center"/>
    </xf>
    <xf numFmtId="0" fontId="14" fillId="0" borderId="17" xfId="0" applyFont="1" applyBorder="1" applyAlignment="1">
      <alignment horizontal="left" wrapText="1"/>
    </xf>
    <xf numFmtId="0" fontId="23" fillId="0" borderId="25" xfId="0" applyFont="1" applyFill="1" applyBorder="1" applyAlignment="1">
      <alignment wrapText="1"/>
    </xf>
    <xf numFmtId="0" fontId="23" fillId="0" borderId="3" xfId="0" applyFont="1" applyFill="1" applyBorder="1" applyAlignment="1">
      <alignment wrapText="1"/>
    </xf>
    <xf numFmtId="0" fontId="24" fillId="0" borderId="17" xfId="0" applyFont="1" applyBorder="1" applyAlignment="1">
      <alignment horizontal="center" vertical="center" wrapText="1"/>
    </xf>
    <xf numFmtId="0" fontId="20" fillId="0" borderId="17"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50"/>
  <sheetViews>
    <sheetView tabSelected="1" topLeftCell="A73" zoomScale="77" zoomScaleNormal="77" workbookViewId="0">
      <selection activeCell="D77" sqref="D77"/>
    </sheetView>
  </sheetViews>
  <sheetFormatPr defaultRowHeight="12.5" x14ac:dyDescent="0.25"/>
  <cols>
    <col min="1" max="1" width="10.453125" style="26" customWidth="1"/>
    <col min="2" max="2" width="52.81640625" customWidth="1"/>
    <col min="3" max="3" width="35.36328125" customWidth="1"/>
    <col min="4" max="4" width="29.453125" customWidth="1"/>
    <col min="5" max="5" width="15.08984375"/>
    <col min="6" max="6" width="16" customWidth="1"/>
    <col min="7" max="7" width="14.36328125" customWidth="1"/>
    <col min="8" max="8" width="13.90625"/>
    <col min="9" max="9" width="11.6328125"/>
    <col min="10" max="10" width="37.36328125" customWidth="1"/>
    <col min="11" max="11" width="13.36328125"/>
    <col min="12" max="12" width="15.08984375"/>
  </cols>
  <sheetData>
    <row r="1" spans="1:10" ht="28.25" customHeight="1" x14ac:dyDescent="0.25">
      <c r="A1" s="111" t="s">
        <v>80</v>
      </c>
      <c r="B1" s="111"/>
      <c r="C1" s="111"/>
      <c r="D1" s="111"/>
      <c r="E1" s="111"/>
      <c r="F1" s="111"/>
      <c r="G1" s="111"/>
      <c r="H1" s="111"/>
      <c r="I1" s="111"/>
      <c r="J1" s="111"/>
    </row>
    <row r="2" spans="1:10" ht="22.75" customHeight="1" x14ac:dyDescent="0.25">
      <c r="A2" s="111" t="s">
        <v>79</v>
      </c>
      <c r="B2" s="111"/>
      <c r="C2" s="111"/>
      <c r="D2" s="111"/>
      <c r="E2" s="111"/>
      <c r="F2" s="111"/>
      <c r="G2" s="111"/>
      <c r="H2" s="111"/>
      <c r="I2" s="111"/>
      <c r="J2" s="111"/>
    </row>
    <row r="4" spans="1:10" ht="15" x14ac:dyDescent="0.3">
      <c r="A4" s="124" t="s">
        <v>0</v>
      </c>
      <c r="B4" s="124" t="s">
        <v>1</v>
      </c>
      <c r="C4" s="125" t="s">
        <v>2</v>
      </c>
      <c r="D4" s="125" t="s">
        <v>3</v>
      </c>
      <c r="E4" s="125" t="s">
        <v>195</v>
      </c>
      <c r="F4" s="126" t="s">
        <v>4</v>
      </c>
      <c r="G4" s="126"/>
      <c r="H4" s="126"/>
      <c r="I4" s="126"/>
      <c r="J4" s="124" t="s">
        <v>9</v>
      </c>
    </row>
    <row r="5" spans="1:10" ht="30" x14ac:dyDescent="0.3">
      <c r="A5" s="124"/>
      <c r="B5" s="124"/>
      <c r="C5" s="125"/>
      <c r="D5" s="125"/>
      <c r="E5" s="125"/>
      <c r="F5" s="59" t="s">
        <v>5</v>
      </c>
      <c r="G5" s="59" t="s">
        <v>6</v>
      </c>
      <c r="H5" s="60" t="s">
        <v>7</v>
      </c>
      <c r="I5" s="61" t="s">
        <v>8</v>
      </c>
      <c r="J5" s="124"/>
    </row>
    <row r="6" spans="1:10" ht="17.5" x14ac:dyDescent="0.25">
      <c r="A6" s="62" t="s">
        <v>52</v>
      </c>
      <c r="B6" s="120" t="s">
        <v>53</v>
      </c>
      <c r="C6" s="121"/>
      <c r="D6" s="121"/>
      <c r="E6" s="121"/>
      <c r="F6" s="121"/>
      <c r="G6" s="121"/>
      <c r="H6" s="121"/>
      <c r="I6" s="121"/>
      <c r="J6" s="122"/>
    </row>
    <row r="7" spans="1:10" ht="52.25" customHeight="1" x14ac:dyDescent="0.25">
      <c r="A7" s="62" t="s">
        <v>51</v>
      </c>
      <c r="B7" s="117" t="s">
        <v>78</v>
      </c>
      <c r="C7" s="118"/>
      <c r="D7" s="118"/>
      <c r="E7" s="118"/>
      <c r="F7" s="118"/>
      <c r="G7" s="118"/>
      <c r="H7" s="118"/>
      <c r="I7" s="118"/>
      <c r="J7" s="119"/>
    </row>
    <row r="8" spans="1:10" ht="50.4" customHeight="1" x14ac:dyDescent="0.25">
      <c r="A8" s="55">
        <v>1</v>
      </c>
      <c r="B8" s="63" t="s">
        <v>34</v>
      </c>
      <c r="C8" s="57" t="s">
        <v>193</v>
      </c>
      <c r="D8" s="58" t="s">
        <v>194</v>
      </c>
      <c r="E8" s="58" t="s">
        <v>196</v>
      </c>
      <c r="F8" s="58" t="s">
        <v>205</v>
      </c>
      <c r="G8" s="58"/>
      <c r="H8" s="58"/>
      <c r="I8" s="58"/>
      <c r="J8" s="58"/>
    </row>
    <row r="9" spans="1:10" ht="50.4" customHeight="1" x14ac:dyDescent="0.25">
      <c r="A9" s="55">
        <v>2</v>
      </c>
      <c r="B9" s="63" t="s">
        <v>35</v>
      </c>
      <c r="C9" s="57" t="s">
        <v>193</v>
      </c>
      <c r="D9" s="58" t="s">
        <v>194</v>
      </c>
      <c r="E9" s="58" t="s">
        <v>197</v>
      </c>
      <c r="F9" s="58" t="s">
        <v>205</v>
      </c>
      <c r="G9" s="58"/>
      <c r="H9" s="58"/>
      <c r="I9" s="58"/>
      <c r="J9" s="58"/>
    </row>
    <row r="10" spans="1:10" ht="50.4" customHeight="1" x14ac:dyDescent="0.25">
      <c r="A10" s="55">
        <v>3</v>
      </c>
      <c r="B10" s="63" t="s">
        <v>36</v>
      </c>
      <c r="C10" s="57" t="s">
        <v>193</v>
      </c>
      <c r="D10" s="58" t="s">
        <v>194</v>
      </c>
      <c r="E10" s="58" t="s">
        <v>198</v>
      </c>
      <c r="F10" s="58" t="s">
        <v>205</v>
      </c>
      <c r="G10" s="58"/>
      <c r="H10" s="58"/>
      <c r="I10" s="58"/>
      <c r="J10" s="58"/>
    </row>
    <row r="11" spans="1:10" ht="50.4" customHeight="1" x14ac:dyDescent="0.25">
      <c r="A11" s="55">
        <v>4</v>
      </c>
      <c r="B11" s="63" t="s">
        <v>37</v>
      </c>
      <c r="C11" s="57" t="s">
        <v>193</v>
      </c>
      <c r="D11" s="58" t="s">
        <v>194</v>
      </c>
      <c r="E11" s="58" t="s">
        <v>199</v>
      </c>
      <c r="F11" s="58" t="s">
        <v>205</v>
      </c>
      <c r="G11" s="58"/>
      <c r="H11" s="58"/>
      <c r="I11" s="58"/>
      <c r="J11" s="58"/>
    </row>
    <row r="12" spans="1:10" ht="50.4" customHeight="1" x14ac:dyDescent="0.25">
      <c r="A12" s="55">
        <v>5</v>
      </c>
      <c r="B12" s="63" t="s">
        <v>38</v>
      </c>
      <c r="C12" s="57" t="s">
        <v>193</v>
      </c>
      <c r="D12" s="58" t="s">
        <v>194</v>
      </c>
      <c r="E12" s="58" t="s">
        <v>200</v>
      </c>
      <c r="F12" s="58" t="s">
        <v>205</v>
      </c>
      <c r="G12" s="58"/>
      <c r="H12" s="58"/>
      <c r="I12" s="58"/>
      <c r="J12" s="58"/>
    </row>
    <row r="13" spans="1:10" ht="50.4" customHeight="1" x14ac:dyDescent="0.25">
      <c r="A13" s="55">
        <v>6</v>
      </c>
      <c r="B13" s="63" t="s">
        <v>39</v>
      </c>
      <c r="C13" s="57" t="s">
        <v>193</v>
      </c>
      <c r="D13" s="58" t="s">
        <v>194</v>
      </c>
      <c r="E13" s="58" t="s">
        <v>201</v>
      </c>
      <c r="F13" s="58" t="s">
        <v>205</v>
      </c>
      <c r="G13" s="58"/>
      <c r="H13" s="58"/>
      <c r="I13" s="58"/>
      <c r="J13" s="58"/>
    </row>
    <row r="14" spans="1:10" ht="50.4" customHeight="1" x14ac:dyDescent="0.25">
      <c r="A14" s="55">
        <v>7</v>
      </c>
      <c r="B14" s="63" t="s">
        <v>40</v>
      </c>
      <c r="C14" s="57" t="s">
        <v>193</v>
      </c>
      <c r="D14" s="58" t="s">
        <v>194</v>
      </c>
      <c r="E14" s="58" t="s">
        <v>202</v>
      </c>
      <c r="F14" s="58" t="s">
        <v>205</v>
      </c>
      <c r="G14" s="58"/>
      <c r="H14" s="58"/>
      <c r="I14" s="58"/>
      <c r="J14" s="58"/>
    </row>
    <row r="15" spans="1:10" ht="50.4" customHeight="1" x14ac:dyDescent="0.25">
      <c r="A15" s="55">
        <v>8</v>
      </c>
      <c r="B15" s="63" t="s">
        <v>41</v>
      </c>
      <c r="C15" s="57" t="s">
        <v>193</v>
      </c>
      <c r="D15" s="58" t="s">
        <v>194</v>
      </c>
      <c r="E15" s="58" t="s">
        <v>203</v>
      </c>
      <c r="F15" s="58" t="s">
        <v>205</v>
      </c>
      <c r="G15" s="58"/>
      <c r="H15" s="58"/>
      <c r="I15" s="58"/>
      <c r="J15" s="58"/>
    </row>
    <row r="16" spans="1:10" ht="75.5" customHeight="1" x14ac:dyDescent="0.25">
      <c r="A16" s="55">
        <v>9</v>
      </c>
      <c r="B16" s="63" t="s">
        <v>42</v>
      </c>
      <c r="C16" s="57" t="s">
        <v>193</v>
      </c>
      <c r="D16" s="22" t="s">
        <v>207</v>
      </c>
      <c r="E16" s="23" t="s">
        <v>196</v>
      </c>
      <c r="F16" s="84" t="s">
        <v>205</v>
      </c>
      <c r="G16" s="58"/>
      <c r="H16" s="58"/>
      <c r="I16" s="58"/>
      <c r="J16" s="58"/>
    </row>
    <row r="17" spans="1:10" ht="50.4" customHeight="1" x14ac:dyDescent="0.25">
      <c r="A17" s="55">
        <v>10</v>
      </c>
      <c r="B17" s="63" t="s">
        <v>43</v>
      </c>
      <c r="C17" s="57" t="s">
        <v>193</v>
      </c>
      <c r="D17" s="22" t="s">
        <v>207</v>
      </c>
      <c r="E17" s="23" t="s">
        <v>196</v>
      </c>
      <c r="F17" s="84" t="s">
        <v>205</v>
      </c>
      <c r="G17" s="58"/>
      <c r="H17" s="58"/>
      <c r="I17" s="58"/>
      <c r="J17" s="58"/>
    </row>
    <row r="18" spans="1:10" ht="50.4" customHeight="1" x14ac:dyDescent="0.25">
      <c r="A18" s="55">
        <v>11</v>
      </c>
      <c r="B18" s="63" t="s">
        <v>44</v>
      </c>
      <c r="C18" s="57" t="s">
        <v>193</v>
      </c>
      <c r="D18" s="22" t="s">
        <v>207</v>
      </c>
      <c r="E18" s="23" t="s">
        <v>213</v>
      </c>
      <c r="F18" s="84" t="s">
        <v>205</v>
      </c>
      <c r="G18" s="58"/>
      <c r="H18" s="58"/>
      <c r="I18" s="58"/>
      <c r="J18" s="58"/>
    </row>
    <row r="19" spans="1:10" ht="50.4" customHeight="1" x14ac:dyDescent="0.25">
      <c r="A19" s="55">
        <v>12</v>
      </c>
      <c r="B19" s="56" t="s">
        <v>45</v>
      </c>
      <c r="C19" s="57" t="s">
        <v>193</v>
      </c>
      <c r="D19" s="22" t="s">
        <v>208</v>
      </c>
      <c r="E19" s="23" t="s">
        <v>213</v>
      </c>
      <c r="F19" s="84" t="s">
        <v>205</v>
      </c>
      <c r="G19" s="58"/>
      <c r="H19" s="58"/>
      <c r="I19" s="58"/>
      <c r="J19" s="58"/>
    </row>
    <row r="20" spans="1:10" ht="67.25" customHeight="1" x14ac:dyDescent="0.25">
      <c r="A20" s="55">
        <v>13</v>
      </c>
      <c r="B20" s="63" t="s">
        <v>46</v>
      </c>
      <c r="C20" s="57" t="s">
        <v>193</v>
      </c>
      <c r="D20" s="22" t="s">
        <v>209</v>
      </c>
      <c r="E20" s="23" t="s">
        <v>213</v>
      </c>
      <c r="F20" s="84" t="s">
        <v>205</v>
      </c>
      <c r="G20" s="58"/>
      <c r="H20" s="58"/>
      <c r="I20" s="58"/>
      <c r="J20" s="58"/>
    </row>
    <row r="21" spans="1:10" ht="50.4" customHeight="1" x14ac:dyDescent="0.25">
      <c r="A21" s="55">
        <v>14</v>
      </c>
      <c r="B21" s="63" t="s">
        <v>47</v>
      </c>
      <c r="C21" s="57" t="s">
        <v>193</v>
      </c>
      <c r="D21" s="22" t="s">
        <v>210</v>
      </c>
      <c r="E21" s="23" t="s">
        <v>213</v>
      </c>
      <c r="F21" s="58" t="s">
        <v>205</v>
      </c>
      <c r="G21" s="58"/>
      <c r="H21" s="58" t="s">
        <v>205</v>
      </c>
      <c r="I21" s="58"/>
      <c r="J21" s="58"/>
    </row>
    <row r="22" spans="1:10" ht="50.4" customHeight="1" x14ac:dyDescent="0.25">
      <c r="A22" s="55">
        <v>15</v>
      </c>
      <c r="B22" s="56" t="s">
        <v>48</v>
      </c>
      <c r="C22" s="57" t="s">
        <v>193</v>
      </c>
      <c r="D22" s="22" t="s">
        <v>211</v>
      </c>
      <c r="E22" s="23" t="s">
        <v>213</v>
      </c>
      <c r="F22" s="58"/>
      <c r="G22" s="58"/>
      <c r="H22" s="58" t="s">
        <v>205</v>
      </c>
      <c r="I22" s="58"/>
      <c r="J22" s="58"/>
    </row>
    <row r="23" spans="1:10" ht="50.4" customHeight="1" x14ac:dyDescent="0.25">
      <c r="A23" s="55">
        <v>16</v>
      </c>
      <c r="B23" s="56" t="s">
        <v>49</v>
      </c>
      <c r="C23" s="57" t="s">
        <v>193</v>
      </c>
      <c r="D23" s="23" t="s">
        <v>212</v>
      </c>
      <c r="E23" s="23" t="s">
        <v>213</v>
      </c>
      <c r="F23" s="58" t="s">
        <v>205</v>
      </c>
      <c r="G23" s="58"/>
      <c r="H23" s="58"/>
      <c r="I23" s="58"/>
      <c r="J23" s="58"/>
    </row>
    <row r="24" spans="1:10" ht="50.4" customHeight="1" x14ac:dyDescent="0.25">
      <c r="A24" s="55">
        <v>17</v>
      </c>
      <c r="B24" s="56" t="s">
        <v>50</v>
      </c>
      <c r="C24" s="57" t="s">
        <v>193</v>
      </c>
      <c r="D24" s="23" t="s">
        <v>212</v>
      </c>
      <c r="E24" s="58" t="s">
        <v>204</v>
      </c>
      <c r="F24" s="58" t="s">
        <v>205</v>
      </c>
      <c r="G24" s="58"/>
      <c r="H24" s="58"/>
      <c r="I24" s="58"/>
      <c r="J24" s="58"/>
    </row>
    <row r="25" spans="1:10" ht="36.65" customHeight="1" x14ac:dyDescent="0.25">
      <c r="A25" s="64" t="s">
        <v>54</v>
      </c>
      <c r="B25" s="123" t="s">
        <v>55</v>
      </c>
      <c r="C25" s="123"/>
      <c r="D25" s="123"/>
      <c r="E25" s="123"/>
      <c r="F25" s="123"/>
      <c r="G25" s="123"/>
      <c r="H25" s="123"/>
      <c r="I25" s="123"/>
      <c r="J25" s="123"/>
    </row>
    <row r="26" spans="1:10" s="20" customFormat="1" ht="21" customHeight="1" x14ac:dyDescent="0.35">
      <c r="A26" s="64" t="s">
        <v>57</v>
      </c>
      <c r="B26" s="123" t="s">
        <v>56</v>
      </c>
      <c r="C26" s="123"/>
      <c r="D26" s="123"/>
      <c r="E26" s="123"/>
      <c r="F26" s="123"/>
      <c r="G26" s="123"/>
      <c r="H26" s="123"/>
      <c r="I26" s="123"/>
      <c r="J26" s="123"/>
    </row>
    <row r="27" spans="1:10" ht="50.4" customHeight="1" x14ac:dyDescent="0.25">
      <c r="A27" s="55">
        <v>1</v>
      </c>
      <c r="B27" s="56" t="s">
        <v>58</v>
      </c>
      <c r="C27" s="57" t="s">
        <v>193</v>
      </c>
      <c r="D27" s="57" t="s">
        <v>214</v>
      </c>
      <c r="E27" s="58"/>
      <c r="F27" s="58" t="s">
        <v>205</v>
      </c>
      <c r="G27" s="58"/>
      <c r="H27" s="58"/>
      <c r="I27" s="58"/>
      <c r="J27" s="58"/>
    </row>
    <row r="28" spans="1:10" ht="124" x14ac:dyDescent="0.25">
      <c r="A28" s="55">
        <v>2</v>
      </c>
      <c r="B28" s="56" t="s">
        <v>59</v>
      </c>
      <c r="C28" s="57" t="s">
        <v>221</v>
      </c>
      <c r="D28" s="57" t="s">
        <v>215</v>
      </c>
      <c r="E28" s="58"/>
      <c r="F28" s="58" t="s">
        <v>205</v>
      </c>
      <c r="G28" s="58"/>
      <c r="H28" s="58"/>
      <c r="I28" s="58"/>
      <c r="J28" s="58"/>
    </row>
    <row r="29" spans="1:10" ht="77.5" x14ac:dyDescent="0.25">
      <c r="A29" s="55">
        <v>3</v>
      </c>
      <c r="B29" s="56" t="s">
        <v>60</v>
      </c>
      <c r="C29" s="57" t="s">
        <v>222</v>
      </c>
      <c r="D29" s="57" t="s">
        <v>214</v>
      </c>
      <c r="E29" s="58"/>
      <c r="F29" s="58" t="s">
        <v>205</v>
      </c>
      <c r="G29" s="58"/>
      <c r="H29" s="58"/>
      <c r="I29" s="58"/>
      <c r="J29" s="58"/>
    </row>
    <row r="30" spans="1:10" ht="48.65" customHeight="1" x14ac:dyDescent="0.25">
      <c r="A30" s="55">
        <v>4</v>
      </c>
      <c r="B30" s="56" t="s">
        <v>61</v>
      </c>
      <c r="C30" s="57" t="s">
        <v>223</v>
      </c>
      <c r="D30" s="22" t="s">
        <v>214</v>
      </c>
      <c r="E30" s="23" t="s">
        <v>216</v>
      </c>
      <c r="F30" s="58" t="s">
        <v>205</v>
      </c>
      <c r="G30" s="58"/>
      <c r="H30" s="58"/>
      <c r="I30" s="58"/>
      <c r="J30" s="58"/>
    </row>
    <row r="31" spans="1:10" ht="45" customHeight="1" x14ac:dyDescent="0.25">
      <c r="A31" s="55">
        <v>5</v>
      </c>
      <c r="B31" s="56" t="s">
        <v>62</v>
      </c>
      <c r="C31" s="57" t="s">
        <v>224</v>
      </c>
      <c r="D31" s="22" t="s">
        <v>214</v>
      </c>
      <c r="E31" s="23" t="s">
        <v>216</v>
      </c>
      <c r="F31" s="58" t="s">
        <v>205</v>
      </c>
      <c r="G31" s="58"/>
      <c r="H31" s="58"/>
      <c r="I31" s="58"/>
      <c r="J31" s="58"/>
    </row>
    <row r="32" spans="1:10" ht="69.650000000000006" customHeight="1" x14ac:dyDescent="0.25">
      <c r="A32" s="55">
        <v>6</v>
      </c>
      <c r="B32" s="56" t="s">
        <v>63</v>
      </c>
      <c r="C32" s="57" t="s">
        <v>225</v>
      </c>
      <c r="D32" s="22" t="s">
        <v>214</v>
      </c>
      <c r="E32" s="23" t="s">
        <v>217</v>
      </c>
      <c r="F32" s="58" t="s">
        <v>205</v>
      </c>
      <c r="G32" s="58"/>
      <c r="H32" s="58"/>
      <c r="I32" s="58"/>
      <c r="J32" s="58"/>
    </row>
    <row r="33" spans="1:10" ht="62" x14ac:dyDescent="0.25">
      <c r="A33" s="55">
        <v>7</v>
      </c>
      <c r="B33" s="56" t="s">
        <v>64</v>
      </c>
      <c r="C33" s="57" t="s">
        <v>226</v>
      </c>
      <c r="D33" s="22" t="s">
        <v>214</v>
      </c>
      <c r="E33" s="23" t="s">
        <v>218</v>
      </c>
      <c r="F33" s="58" t="s">
        <v>205</v>
      </c>
      <c r="G33" s="58"/>
      <c r="H33" s="58"/>
      <c r="I33" s="58"/>
      <c r="J33" s="58"/>
    </row>
    <row r="34" spans="1:10" ht="62" x14ac:dyDescent="0.25">
      <c r="A34" s="55">
        <v>8</v>
      </c>
      <c r="B34" s="56" t="s">
        <v>65</v>
      </c>
      <c r="C34" s="57" t="s">
        <v>227</v>
      </c>
      <c r="D34" s="22" t="s">
        <v>214</v>
      </c>
      <c r="E34" s="23" t="s">
        <v>219</v>
      </c>
      <c r="F34" s="58" t="s">
        <v>205</v>
      </c>
      <c r="G34" s="58"/>
      <c r="H34" s="58"/>
      <c r="I34" s="58"/>
      <c r="J34" s="58"/>
    </row>
    <row r="35" spans="1:10" ht="54" customHeight="1" x14ac:dyDescent="0.25">
      <c r="A35" s="55">
        <v>9</v>
      </c>
      <c r="B35" s="56" t="s">
        <v>66</v>
      </c>
      <c r="C35" s="57" t="s">
        <v>228</v>
      </c>
      <c r="D35" s="57" t="s">
        <v>214</v>
      </c>
      <c r="E35" s="58" t="s">
        <v>220</v>
      </c>
      <c r="F35" s="58" t="s">
        <v>205</v>
      </c>
      <c r="G35" s="58"/>
      <c r="H35" s="58"/>
      <c r="I35" s="58"/>
      <c r="J35" s="58"/>
    </row>
    <row r="36" spans="1:10" ht="93" x14ac:dyDescent="0.25">
      <c r="A36" s="55">
        <v>10</v>
      </c>
      <c r="B36" s="56" t="s">
        <v>67</v>
      </c>
      <c r="C36" s="57" t="s">
        <v>229</v>
      </c>
      <c r="D36" s="57" t="s">
        <v>214</v>
      </c>
      <c r="E36" s="58" t="s">
        <v>220</v>
      </c>
      <c r="F36" s="58"/>
      <c r="G36" s="58"/>
      <c r="H36" s="58"/>
      <c r="I36" s="58"/>
      <c r="J36" s="58"/>
    </row>
    <row r="37" spans="1:10" s="21" customFormat="1" ht="24.65" customHeight="1" x14ac:dyDescent="0.3">
      <c r="A37" s="65" t="s">
        <v>69</v>
      </c>
      <c r="B37" s="112" t="s">
        <v>68</v>
      </c>
      <c r="C37" s="113"/>
      <c r="D37" s="113"/>
      <c r="E37" s="113"/>
      <c r="F37" s="113"/>
      <c r="G37" s="113"/>
      <c r="H37" s="113"/>
      <c r="I37" s="113"/>
      <c r="J37" s="114"/>
    </row>
    <row r="38" spans="1:10" ht="84" customHeight="1" x14ac:dyDescent="0.35">
      <c r="A38" s="58">
        <v>1</v>
      </c>
      <c r="B38" s="56" t="s">
        <v>81</v>
      </c>
      <c r="C38" s="57" t="s">
        <v>229</v>
      </c>
      <c r="D38" s="57" t="s">
        <v>230</v>
      </c>
      <c r="E38" s="66"/>
      <c r="F38" s="66"/>
      <c r="G38" s="66"/>
      <c r="H38" s="66"/>
      <c r="I38" s="66"/>
      <c r="J38" s="66"/>
    </row>
    <row r="39" spans="1:10" ht="129.65" customHeight="1" x14ac:dyDescent="0.35">
      <c r="A39" s="58">
        <v>2</v>
      </c>
      <c r="B39" s="56" t="s">
        <v>82</v>
      </c>
      <c r="C39" s="57" t="s">
        <v>264</v>
      </c>
      <c r="D39" s="57" t="s">
        <v>231</v>
      </c>
      <c r="E39" s="66"/>
      <c r="F39" s="66"/>
      <c r="G39" s="66"/>
      <c r="H39" s="66"/>
      <c r="I39" s="66"/>
      <c r="J39" s="66"/>
    </row>
    <row r="40" spans="1:10" ht="62" x14ac:dyDescent="0.35">
      <c r="A40" s="58">
        <v>3</v>
      </c>
      <c r="B40" s="56" t="s">
        <v>83</v>
      </c>
      <c r="C40" s="57" t="s">
        <v>265</v>
      </c>
      <c r="D40" s="67" t="s">
        <v>232</v>
      </c>
      <c r="E40" s="66"/>
      <c r="F40" s="66" t="s">
        <v>233</v>
      </c>
      <c r="G40" s="66"/>
      <c r="H40" s="58"/>
      <c r="I40" s="66"/>
      <c r="J40" s="66"/>
    </row>
    <row r="41" spans="1:10" ht="77.5" customHeight="1" x14ac:dyDescent="0.35">
      <c r="A41" s="58">
        <v>4</v>
      </c>
      <c r="B41" s="56" t="s">
        <v>84</v>
      </c>
      <c r="C41" s="57" t="s">
        <v>266</v>
      </c>
      <c r="D41" s="57" t="s">
        <v>234</v>
      </c>
      <c r="E41" s="66"/>
      <c r="F41" s="66"/>
      <c r="G41" s="66"/>
      <c r="H41" s="66" t="s">
        <v>233</v>
      </c>
      <c r="I41" s="66"/>
      <c r="J41" s="66"/>
    </row>
    <row r="42" spans="1:10" ht="77.5" x14ac:dyDescent="0.35">
      <c r="A42" s="58">
        <v>5</v>
      </c>
      <c r="B42" s="56" t="s">
        <v>85</v>
      </c>
      <c r="C42" s="57" t="s">
        <v>267</v>
      </c>
      <c r="D42" s="67" t="s">
        <v>235</v>
      </c>
      <c r="E42" s="66"/>
      <c r="F42" s="66" t="s">
        <v>233</v>
      </c>
      <c r="G42" s="66"/>
      <c r="H42" s="66"/>
      <c r="I42" s="66"/>
      <c r="J42" s="66"/>
    </row>
    <row r="43" spans="1:10" ht="66.650000000000006" customHeight="1" x14ac:dyDescent="0.35">
      <c r="A43" s="58">
        <v>6</v>
      </c>
      <c r="B43" s="56" t="s">
        <v>86</v>
      </c>
      <c r="C43" s="57" t="s">
        <v>268</v>
      </c>
      <c r="D43" s="67" t="s">
        <v>235</v>
      </c>
      <c r="E43" s="66"/>
      <c r="F43" s="66"/>
      <c r="G43" s="66"/>
      <c r="H43" s="66" t="s">
        <v>233</v>
      </c>
      <c r="I43" s="66"/>
      <c r="J43" s="66"/>
    </row>
    <row r="44" spans="1:10" s="20" customFormat="1" ht="19.75" customHeight="1" x14ac:dyDescent="0.35">
      <c r="A44" s="64" t="s">
        <v>70</v>
      </c>
      <c r="B44" s="115" t="s">
        <v>71</v>
      </c>
      <c r="C44" s="115"/>
      <c r="D44" s="115"/>
      <c r="E44" s="115"/>
      <c r="F44" s="115"/>
      <c r="G44" s="115"/>
      <c r="H44" s="115"/>
      <c r="I44" s="115"/>
      <c r="J44" s="115"/>
    </row>
    <row r="45" spans="1:10" s="25" customFormat="1" ht="93.65" customHeight="1" x14ac:dyDescent="0.35">
      <c r="A45" s="58"/>
      <c r="B45" s="67" t="s">
        <v>87</v>
      </c>
      <c r="C45" s="57" t="s">
        <v>268</v>
      </c>
      <c r="D45" s="57" t="s">
        <v>235</v>
      </c>
      <c r="E45" s="58"/>
      <c r="F45" s="66" t="s">
        <v>233</v>
      </c>
      <c r="G45" s="66"/>
      <c r="H45" s="66"/>
      <c r="I45" s="66"/>
      <c r="J45" s="66"/>
    </row>
    <row r="46" spans="1:10" s="20" customFormat="1" ht="17.5" x14ac:dyDescent="0.35">
      <c r="A46" s="64" t="s">
        <v>73</v>
      </c>
      <c r="B46" s="115" t="s">
        <v>72</v>
      </c>
      <c r="C46" s="115"/>
      <c r="D46" s="115"/>
      <c r="E46" s="115"/>
      <c r="F46" s="115"/>
      <c r="G46" s="115"/>
      <c r="H46" s="115"/>
      <c r="I46" s="115"/>
      <c r="J46" s="115"/>
    </row>
    <row r="47" spans="1:10" s="25" customFormat="1" ht="51.65" customHeight="1" x14ac:dyDescent="0.35">
      <c r="A47" s="58"/>
      <c r="B47" s="67" t="s">
        <v>88</v>
      </c>
      <c r="C47" s="57" t="s">
        <v>268</v>
      </c>
      <c r="D47" s="57" t="s">
        <v>235</v>
      </c>
      <c r="E47" s="66"/>
      <c r="F47" s="66" t="s">
        <v>233</v>
      </c>
      <c r="G47" s="66"/>
      <c r="H47" s="66"/>
      <c r="I47" s="66"/>
      <c r="J47" s="66"/>
    </row>
    <row r="48" spans="1:10" s="24" customFormat="1" ht="22.75" customHeight="1" x14ac:dyDescent="0.35">
      <c r="A48" s="65" t="s">
        <v>75</v>
      </c>
      <c r="B48" s="116" t="s">
        <v>74</v>
      </c>
      <c r="C48" s="116"/>
      <c r="D48" s="116"/>
      <c r="E48" s="116"/>
      <c r="F48" s="116"/>
      <c r="G48" s="116"/>
      <c r="H48" s="116"/>
      <c r="I48" s="116"/>
      <c r="J48" s="116"/>
    </row>
    <row r="49" spans="1:10" s="25" customFormat="1" ht="65.400000000000006" customHeight="1" x14ac:dyDescent="0.35">
      <c r="A49" s="58"/>
      <c r="B49" s="67" t="s">
        <v>89</v>
      </c>
      <c r="C49" s="57" t="s">
        <v>268</v>
      </c>
      <c r="D49" s="57" t="s">
        <v>236</v>
      </c>
      <c r="E49" s="58"/>
      <c r="F49" s="66" t="s">
        <v>233</v>
      </c>
      <c r="G49" s="66"/>
      <c r="H49" s="66"/>
      <c r="I49" s="66"/>
      <c r="J49" s="66"/>
    </row>
    <row r="50" spans="1:10" s="20" customFormat="1" ht="23.4" customHeight="1" x14ac:dyDescent="0.35">
      <c r="A50" s="64" t="s">
        <v>77</v>
      </c>
      <c r="B50" s="115" t="s">
        <v>76</v>
      </c>
      <c r="C50" s="115"/>
      <c r="D50" s="115"/>
      <c r="E50" s="115"/>
      <c r="F50" s="115"/>
      <c r="G50" s="115"/>
      <c r="H50" s="115"/>
      <c r="I50" s="115"/>
      <c r="J50" s="115"/>
    </row>
    <row r="51" spans="1:10" s="25" customFormat="1" ht="48.65" customHeight="1" x14ac:dyDescent="0.35">
      <c r="A51" s="58">
        <v>1</v>
      </c>
      <c r="B51" s="68" t="s">
        <v>113</v>
      </c>
      <c r="C51" s="57" t="s">
        <v>268</v>
      </c>
      <c r="D51" s="67" t="s">
        <v>237</v>
      </c>
      <c r="E51" s="66"/>
      <c r="F51" s="66"/>
      <c r="G51" s="66"/>
      <c r="H51" s="58" t="s">
        <v>233</v>
      </c>
      <c r="I51" s="66"/>
      <c r="J51" s="66"/>
    </row>
    <row r="52" spans="1:10" ht="25.75" customHeight="1" x14ac:dyDescent="0.25">
      <c r="A52" s="64" t="s">
        <v>90</v>
      </c>
      <c r="B52" s="123" t="s">
        <v>91</v>
      </c>
      <c r="C52" s="123"/>
      <c r="D52" s="123"/>
      <c r="E52" s="123"/>
      <c r="F52" s="123"/>
      <c r="G52" s="123"/>
      <c r="H52" s="123"/>
      <c r="I52" s="123"/>
      <c r="J52" s="123"/>
    </row>
    <row r="53" spans="1:10" s="20" customFormat="1" ht="25.75" customHeight="1" x14ac:dyDescent="0.35">
      <c r="A53" s="64" t="s">
        <v>51</v>
      </c>
      <c r="B53" s="112" t="s">
        <v>92</v>
      </c>
      <c r="C53" s="113"/>
      <c r="D53" s="113"/>
      <c r="E53" s="113"/>
      <c r="F53" s="113"/>
      <c r="G53" s="113"/>
      <c r="H53" s="113"/>
      <c r="I53" s="113"/>
      <c r="J53" s="114"/>
    </row>
    <row r="54" spans="1:10" s="25" customFormat="1" ht="70.5" customHeight="1" x14ac:dyDescent="0.35">
      <c r="A54" s="58">
        <v>1</v>
      </c>
      <c r="B54" s="91" t="s">
        <v>93</v>
      </c>
      <c r="C54" s="166" t="s">
        <v>275</v>
      </c>
      <c r="D54" s="164" t="s">
        <v>238</v>
      </c>
      <c r="E54" s="94" t="s">
        <v>239</v>
      </c>
      <c r="F54" s="94" t="s">
        <v>233</v>
      </c>
      <c r="G54" s="94"/>
      <c r="H54" s="94"/>
      <c r="I54" s="94"/>
      <c r="J54" s="94"/>
    </row>
    <row r="55" spans="1:10" s="25" customFormat="1" ht="54" customHeight="1" x14ac:dyDescent="0.35">
      <c r="A55" s="58">
        <v>2</v>
      </c>
      <c r="B55" s="91" t="s">
        <v>94</v>
      </c>
      <c r="C55" s="166" t="s">
        <v>275</v>
      </c>
      <c r="D55" s="164" t="s">
        <v>240</v>
      </c>
      <c r="E55" s="92" t="s">
        <v>241</v>
      </c>
      <c r="F55" s="94"/>
      <c r="G55" s="94"/>
      <c r="H55" s="94" t="s">
        <v>205</v>
      </c>
      <c r="I55" s="94"/>
      <c r="J55" s="94"/>
    </row>
    <row r="56" spans="1:10" s="25" customFormat="1" ht="67.25" customHeight="1" x14ac:dyDescent="0.35">
      <c r="A56" s="58">
        <v>3</v>
      </c>
      <c r="B56" s="91" t="s">
        <v>95</v>
      </c>
      <c r="C56" s="166" t="s">
        <v>275</v>
      </c>
      <c r="D56" s="165" t="s">
        <v>242</v>
      </c>
      <c r="E56" s="94"/>
      <c r="F56" s="94"/>
      <c r="G56" s="94"/>
      <c r="H56" s="94"/>
      <c r="I56" s="94"/>
      <c r="J56" s="94"/>
    </row>
    <row r="57" spans="1:10" s="25" customFormat="1" ht="46.25" customHeight="1" x14ac:dyDescent="0.35">
      <c r="A57" s="58">
        <v>4</v>
      </c>
      <c r="B57" s="91" t="s">
        <v>96</v>
      </c>
      <c r="C57" s="166" t="s">
        <v>275</v>
      </c>
      <c r="D57" s="164" t="s">
        <v>243</v>
      </c>
      <c r="E57" s="94" t="s">
        <v>244</v>
      </c>
      <c r="F57" s="94"/>
      <c r="G57" s="94"/>
      <c r="H57" s="94" t="s">
        <v>233</v>
      </c>
      <c r="I57" s="94"/>
      <c r="J57" s="94"/>
    </row>
    <row r="58" spans="1:10" s="20" customFormat="1" ht="25.25" customHeight="1" x14ac:dyDescent="0.35">
      <c r="A58" s="64" t="s">
        <v>54</v>
      </c>
      <c r="B58" s="130" t="s">
        <v>97</v>
      </c>
      <c r="C58" s="131"/>
      <c r="D58" s="131"/>
      <c r="E58" s="131"/>
      <c r="F58" s="131"/>
      <c r="G58" s="131"/>
      <c r="H58" s="131"/>
      <c r="I58" s="131"/>
      <c r="J58" s="132"/>
    </row>
    <row r="59" spans="1:10" s="25" customFormat="1" ht="93" x14ac:dyDescent="0.35">
      <c r="A59" s="58">
        <v>1</v>
      </c>
      <c r="B59" s="56" t="s">
        <v>98</v>
      </c>
      <c r="C59" s="166" t="s">
        <v>275</v>
      </c>
      <c r="D59" s="95" t="s">
        <v>245</v>
      </c>
      <c r="E59" s="57" t="s">
        <v>241</v>
      </c>
      <c r="F59" s="58"/>
      <c r="G59" s="58"/>
      <c r="H59" s="58" t="s">
        <v>233</v>
      </c>
      <c r="I59" s="58"/>
      <c r="J59" s="58"/>
    </row>
    <row r="60" spans="1:10" s="25" customFormat="1" ht="143.4" customHeight="1" x14ac:dyDescent="0.35">
      <c r="A60" s="58">
        <v>2</v>
      </c>
      <c r="B60" s="67" t="s">
        <v>99</v>
      </c>
      <c r="C60" s="166" t="s">
        <v>275</v>
      </c>
      <c r="D60" s="91" t="s">
        <v>246</v>
      </c>
      <c r="E60" s="58" t="s">
        <v>244</v>
      </c>
      <c r="F60" s="58"/>
      <c r="G60" s="58"/>
      <c r="H60" s="58" t="s">
        <v>233</v>
      </c>
      <c r="I60" s="58"/>
      <c r="J60" s="58"/>
    </row>
    <row r="61" spans="1:10" s="25" customFormat="1" ht="49.75" customHeight="1" x14ac:dyDescent="0.35">
      <c r="A61" s="58">
        <v>3</v>
      </c>
      <c r="B61" s="67" t="s">
        <v>100</v>
      </c>
      <c r="C61" s="166" t="s">
        <v>275</v>
      </c>
      <c r="D61" s="95" t="s">
        <v>247</v>
      </c>
      <c r="E61" s="57" t="s">
        <v>241</v>
      </c>
      <c r="F61" s="58"/>
      <c r="G61" s="58"/>
      <c r="H61" s="58" t="s">
        <v>233</v>
      </c>
      <c r="I61" s="58"/>
      <c r="J61" s="58"/>
    </row>
    <row r="62" spans="1:10" s="25" customFormat="1" ht="60" customHeight="1" x14ac:dyDescent="0.35">
      <c r="A62" s="58">
        <v>4</v>
      </c>
      <c r="B62" s="56" t="s">
        <v>101</v>
      </c>
      <c r="C62" s="166" t="s">
        <v>275</v>
      </c>
      <c r="D62" s="93" t="s">
        <v>248</v>
      </c>
      <c r="E62" s="70" t="s">
        <v>249</v>
      </c>
      <c r="F62" s="58"/>
      <c r="G62" s="58"/>
      <c r="H62" s="58"/>
      <c r="I62" s="58" t="s">
        <v>233</v>
      </c>
      <c r="J62" s="57" t="s">
        <v>250</v>
      </c>
    </row>
    <row r="63" spans="1:10" s="25" customFormat="1" ht="70.25" customHeight="1" x14ac:dyDescent="0.35">
      <c r="A63" s="58">
        <v>5</v>
      </c>
      <c r="B63" s="56" t="s">
        <v>102</v>
      </c>
      <c r="C63" s="166" t="s">
        <v>275</v>
      </c>
      <c r="D63" s="95" t="s">
        <v>251</v>
      </c>
      <c r="E63" s="57" t="s">
        <v>252</v>
      </c>
      <c r="F63" s="58" t="s">
        <v>233</v>
      </c>
      <c r="G63" s="58"/>
      <c r="H63" s="58"/>
      <c r="I63" s="58"/>
      <c r="J63" s="58"/>
    </row>
    <row r="64" spans="1:10" s="25" customFormat="1" ht="77.5" x14ac:dyDescent="0.35">
      <c r="A64" s="58">
        <v>6</v>
      </c>
      <c r="B64" s="56" t="s">
        <v>115</v>
      </c>
      <c r="C64" s="166" t="s">
        <v>275</v>
      </c>
      <c r="D64" s="92" t="s">
        <v>253</v>
      </c>
      <c r="E64" s="57" t="s">
        <v>241</v>
      </c>
      <c r="F64" s="58"/>
      <c r="G64" s="58"/>
      <c r="H64" s="58" t="s">
        <v>233</v>
      </c>
      <c r="I64" s="58"/>
      <c r="J64" s="57" t="s">
        <v>254</v>
      </c>
    </row>
    <row r="65" spans="1:10" s="25" customFormat="1" ht="31" x14ac:dyDescent="0.35">
      <c r="A65" s="58">
        <v>7</v>
      </c>
      <c r="B65" s="67" t="s">
        <v>114</v>
      </c>
      <c r="C65" s="166" t="s">
        <v>275</v>
      </c>
      <c r="D65" s="94" t="s">
        <v>255</v>
      </c>
      <c r="E65" s="57" t="s">
        <v>256</v>
      </c>
      <c r="F65" s="58"/>
      <c r="G65" s="58"/>
      <c r="H65" s="58" t="s">
        <v>233</v>
      </c>
      <c r="I65" s="58"/>
      <c r="J65" s="58"/>
    </row>
    <row r="66" spans="1:10" s="25" customFormat="1" ht="46.5" x14ac:dyDescent="0.35">
      <c r="A66" s="58">
        <v>8</v>
      </c>
      <c r="B66" s="67" t="s">
        <v>103</v>
      </c>
      <c r="C66" s="166" t="s">
        <v>275</v>
      </c>
      <c r="D66" s="96" t="s">
        <v>257</v>
      </c>
      <c r="E66" s="57" t="s">
        <v>241</v>
      </c>
      <c r="F66" s="58"/>
      <c r="G66" s="58"/>
      <c r="H66" s="58" t="s">
        <v>233</v>
      </c>
      <c r="I66" s="58"/>
      <c r="J66" s="58"/>
    </row>
    <row r="67" spans="1:10" s="25" customFormat="1" ht="61.75" customHeight="1" x14ac:dyDescent="0.35">
      <c r="A67" s="58">
        <v>9</v>
      </c>
      <c r="B67" s="67" t="s">
        <v>116</v>
      </c>
      <c r="C67" s="166" t="s">
        <v>275</v>
      </c>
      <c r="D67" s="94" t="s">
        <v>194</v>
      </c>
      <c r="E67" s="58" t="s">
        <v>258</v>
      </c>
      <c r="F67" s="58"/>
      <c r="G67" s="58"/>
      <c r="H67" s="58" t="s">
        <v>233</v>
      </c>
      <c r="I67" s="58"/>
      <c r="J67" s="58"/>
    </row>
    <row r="68" spans="1:10" s="25" customFormat="1" ht="62" x14ac:dyDescent="0.35">
      <c r="A68" s="58">
        <v>10</v>
      </c>
      <c r="B68" s="67" t="s">
        <v>104</v>
      </c>
      <c r="C68" s="166" t="s">
        <v>275</v>
      </c>
      <c r="D68" s="96" t="s">
        <v>259</v>
      </c>
      <c r="E68" s="58" t="s">
        <v>256</v>
      </c>
      <c r="F68" s="58"/>
      <c r="G68" s="58"/>
      <c r="H68" s="58" t="s">
        <v>233</v>
      </c>
      <c r="I68" s="58"/>
      <c r="J68" s="58"/>
    </row>
    <row r="69" spans="1:10" s="20" customFormat="1" ht="21.65" customHeight="1" x14ac:dyDescent="0.35">
      <c r="A69" s="64" t="s">
        <v>105</v>
      </c>
      <c r="B69" s="112" t="s">
        <v>106</v>
      </c>
      <c r="C69" s="113"/>
      <c r="D69" s="113"/>
      <c r="E69" s="113"/>
      <c r="F69" s="113"/>
      <c r="G69" s="113"/>
      <c r="H69" s="113"/>
      <c r="I69" s="113"/>
      <c r="J69" s="114"/>
    </row>
    <row r="70" spans="1:10" s="20" customFormat="1" ht="46.5" x14ac:dyDescent="0.35">
      <c r="A70" s="64">
        <v>1</v>
      </c>
      <c r="B70" s="69" t="s">
        <v>119</v>
      </c>
      <c r="C70" s="166" t="s">
        <v>275</v>
      </c>
      <c r="D70" s="162" t="s">
        <v>120</v>
      </c>
      <c r="E70" s="57" t="s">
        <v>241</v>
      </c>
      <c r="F70" s="71"/>
      <c r="G70" s="71"/>
      <c r="H70" s="71" t="s">
        <v>205</v>
      </c>
      <c r="I70" s="71"/>
      <c r="J70" s="71"/>
    </row>
    <row r="71" spans="1:10" s="20" customFormat="1" ht="29.4" customHeight="1" x14ac:dyDescent="0.35">
      <c r="A71" s="64" t="s">
        <v>108</v>
      </c>
      <c r="B71" s="112" t="s">
        <v>117</v>
      </c>
      <c r="C71" s="113"/>
      <c r="D71" s="113"/>
      <c r="E71" s="113"/>
      <c r="F71" s="113"/>
      <c r="G71" s="113"/>
      <c r="H71" s="113"/>
      <c r="I71" s="113"/>
      <c r="J71" s="114"/>
    </row>
    <row r="72" spans="1:10" s="25" customFormat="1" ht="46.5" x14ac:dyDescent="0.35">
      <c r="A72" s="58">
        <v>1</v>
      </c>
      <c r="B72" s="68" t="s">
        <v>107</v>
      </c>
      <c r="C72" s="57"/>
      <c r="D72" s="70" t="s">
        <v>260</v>
      </c>
      <c r="E72" s="57" t="s">
        <v>241</v>
      </c>
      <c r="F72" s="58"/>
      <c r="G72" s="58"/>
      <c r="H72" s="58" t="s">
        <v>205</v>
      </c>
      <c r="I72" s="58"/>
      <c r="J72" s="58"/>
    </row>
    <row r="73" spans="1:10" s="20" customFormat="1" ht="30.65" customHeight="1" x14ac:dyDescent="0.35">
      <c r="A73" s="64" t="s">
        <v>111</v>
      </c>
      <c r="B73" s="112" t="s">
        <v>109</v>
      </c>
      <c r="C73" s="113"/>
      <c r="D73" s="113"/>
      <c r="E73" s="113"/>
      <c r="F73" s="113"/>
      <c r="G73" s="113"/>
      <c r="H73" s="113"/>
      <c r="I73" s="113"/>
      <c r="J73" s="114"/>
    </row>
    <row r="74" spans="1:10" s="25" customFormat="1" ht="77.5" x14ac:dyDescent="0.35">
      <c r="A74" s="58">
        <v>1</v>
      </c>
      <c r="B74" s="67" t="s">
        <v>110</v>
      </c>
      <c r="C74" s="166" t="s">
        <v>277</v>
      </c>
      <c r="D74" s="57" t="s">
        <v>261</v>
      </c>
      <c r="E74" s="66"/>
      <c r="F74" s="66"/>
      <c r="G74" s="66"/>
      <c r="H74" s="66"/>
      <c r="I74" s="66"/>
      <c r="J74" s="66"/>
    </row>
    <row r="75" spans="1:10" s="20" customFormat="1" ht="17.5" x14ac:dyDescent="0.35">
      <c r="A75" s="64" t="s">
        <v>118</v>
      </c>
      <c r="B75" s="127" t="s">
        <v>112</v>
      </c>
      <c r="C75" s="128"/>
      <c r="D75" s="128"/>
      <c r="E75" s="128"/>
      <c r="F75" s="128"/>
      <c r="G75" s="128"/>
      <c r="H75" s="128"/>
      <c r="I75" s="128"/>
      <c r="J75" s="129"/>
    </row>
    <row r="76" spans="1:10" s="25" customFormat="1" ht="77.5" x14ac:dyDescent="0.35">
      <c r="A76" s="58">
        <v>1</v>
      </c>
      <c r="B76" s="56" t="s">
        <v>121</v>
      </c>
      <c r="C76" s="167" t="s">
        <v>276</v>
      </c>
      <c r="D76" s="57" t="s">
        <v>262</v>
      </c>
      <c r="E76" s="58" t="s">
        <v>263</v>
      </c>
      <c r="F76" s="58"/>
      <c r="G76" s="58"/>
      <c r="H76" s="58" t="s">
        <v>233</v>
      </c>
      <c r="I76" s="58"/>
      <c r="J76" s="58"/>
    </row>
    <row r="1048550" spans="3:3" ht="15.5" x14ac:dyDescent="0.25">
      <c r="C1048550" s="22"/>
    </row>
  </sheetData>
  <mergeCells count="25">
    <mergeCell ref="J4:J5"/>
    <mergeCell ref="B75:J75"/>
    <mergeCell ref="B73:J73"/>
    <mergeCell ref="B69:J69"/>
    <mergeCell ref="B58:J58"/>
    <mergeCell ref="B71:J71"/>
    <mergeCell ref="B50:J50"/>
    <mergeCell ref="B52:J52"/>
    <mergeCell ref="B53:J53"/>
    <mergeCell ref="A1:J1"/>
    <mergeCell ref="B37:J37"/>
    <mergeCell ref="B44:J44"/>
    <mergeCell ref="B46:J46"/>
    <mergeCell ref="B48:J48"/>
    <mergeCell ref="B7:J7"/>
    <mergeCell ref="B6:J6"/>
    <mergeCell ref="B25:J25"/>
    <mergeCell ref="B26:J26"/>
    <mergeCell ref="A2:J2"/>
    <mergeCell ref="A4:A5"/>
    <mergeCell ref="B4:B5"/>
    <mergeCell ref="C4:C5"/>
    <mergeCell ref="D4:D5"/>
    <mergeCell ref="E4:E5"/>
    <mergeCell ref="F4:I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opLeftCell="A51" workbookViewId="0">
      <selection activeCell="E23" sqref="E23"/>
    </sheetView>
  </sheetViews>
  <sheetFormatPr defaultColWidth="8.90625" defaultRowHeight="15.5" x14ac:dyDescent="0.35"/>
  <cols>
    <col min="1" max="1" width="6.453125" style="31"/>
    <col min="2" max="2" width="45.453125" style="31" customWidth="1"/>
    <col min="3" max="3" width="14.54296875" style="31" customWidth="1"/>
    <col min="4" max="4" width="16.6328125" style="46"/>
    <col min="5" max="5" width="15.08984375" style="46"/>
    <col min="6" max="6" width="15.08984375" style="31" customWidth="1"/>
    <col min="7" max="7" width="17.36328125" style="31" customWidth="1"/>
    <col min="8" max="8" width="12.453125" style="31" customWidth="1"/>
    <col min="9" max="9" width="11.6328125" style="31"/>
    <col min="10" max="10" width="14.81640625" style="31" customWidth="1"/>
    <col min="11" max="11" width="15.90625" style="31" customWidth="1"/>
    <col min="12" max="12" width="12.08984375" style="31" customWidth="1"/>
    <col min="13" max="13" width="17.81640625" style="31" customWidth="1"/>
    <col min="14" max="16384" width="8.90625" style="31"/>
  </cols>
  <sheetData>
    <row r="1" spans="1:13" s="27" customFormat="1" ht="18" x14ac:dyDescent="0.4">
      <c r="A1" s="137" t="s">
        <v>27</v>
      </c>
      <c r="B1" s="137"/>
      <c r="C1" s="137"/>
      <c r="D1" s="137"/>
      <c r="E1" s="137"/>
    </row>
    <row r="2" spans="1:13" s="27" customFormat="1" ht="18" x14ac:dyDescent="0.4">
      <c r="A2" s="136"/>
      <c r="B2" s="136"/>
      <c r="C2" s="136"/>
      <c r="D2" s="136"/>
      <c r="E2" s="136"/>
      <c r="F2" s="136"/>
      <c r="G2" s="136"/>
      <c r="H2" s="136"/>
      <c r="I2" s="136"/>
      <c r="J2" s="136"/>
      <c r="K2" s="136"/>
      <c r="L2" s="136"/>
      <c r="M2" s="136"/>
    </row>
    <row r="4" spans="1:13" ht="33.65" customHeight="1" x14ac:dyDescent="0.3">
      <c r="A4" s="150" t="s">
        <v>179</v>
      </c>
      <c r="B4" s="148" t="s">
        <v>166</v>
      </c>
      <c r="C4" s="151" t="s">
        <v>172</v>
      </c>
      <c r="D4" s="152" t="s">
        <v>173</v>
      </c>
      <c r="E4" s="152" t="s">
        <v>167</v>
      </c>
      <c r="F4" s="148" t="s">
        <v>168</v>
      </c>
      <c r="G4" s="149" t="s">
        <v>181</v>
      </c>
      <c r="H4" s="149"/>
      <c r="I4" s="149"/>
      <c r="J4" s="149"/>
      <c r="K4" s="149"/>
      <c r="L4" s="149"/>
      <c r="M4" s="143" t="s">
        <v>180</v>
      </c>
    </row>
    <row r="5" spans="1:13" ht="45" x14ac:dyDescent="0.3">
      <c r="A5" s="150"/>
      <c r="B5" s="148"/>
      <c r="C5" s="151"/>
      <c r="D5" s="152"/>
      <c r="E5" s="152"/>
      <c r="F5" s="148"/>
      <c r="G5" s="30" t="s">
        <v>169</v>
      </c>
      <c r="H5" s="30" t="s">
        <v>170</v>
      </c>
      <c r="I5" s="30" t="s">
        <v>176</v>
      </c>
      <c r="J5" s="45" t="s">
        <v>174</v>
      </c>
      <c r="K5" s="32" t="s">
        <v>175</v>
      </c>
      <c r="L5" s="30" t="s">
        <v>171</v>
      </c>
      <c r="M5" s="143"/>
    </row>
    <row r="6" spans="1:13" ht="17.5" x14ac:dyDescent="0.3">
      <c r="A6" s="144" t="s">
        <v>182</v>
      </c>
      <c r="B6" s="145"/>
      <c r="C6" s="145"/>
      <c r="D6" s="145"/>
      <c r="E6" s="145"/>
      <c r="F6" s="145"/>
      <c r="G6" s="145"/>
      <c r="H6" s="145"/>
      <c r="I6" s="145"/>
      <c r="J6" s="145"/>
      <c r="K6" s="145"/>
      <c r="L6" s="145"/>
      <c r="M6" s="146"/>
    </row>
    <row r="7" spans="1:13" s="25" customFormat="1" x14ac:dyDescent="0.35">
      <c r="A7" s="33">
        <v>1</v>
      </c>
      <c r="B7" s="29" t="s">
        <v>122</v>
      </c>
      <c r="C7" s="23" t="s">
        <v>177</v>
      </c>
      <c r="D7" s="38">
        <v>4</v>
      </c>
      <c r="E7" s="38">
        <v>2</v>
      </c>
      <c r="F7" s="85">
        <v>0.5</v>
      </c>
      <c r="G7" s="34"/>
      <c r="H7" s="33"/>
      <c r="I7" s="33"/>
      <c r="J7" s="33"/>
      <c r="K7" s="33"/>
      <c r="L7" s="35"/>
      <c r="M7" s="36"/>
    </row>
    <row r="8" spans="1:13" s="25" customFormat="1" x14ac:dyDescent="0.35">
      <c r="A8" s="33">
        <v>2</v>
      </c>
      <c r="B8" s="29" t="s">
        <v>123</v>
      </c>
      <c r="C8" s="23" t="s">
        <v>177</v>
      </c>
      <c r="D8" s="38">
        <v>1585</v>
      </c>
      <c r="E8" s="38">
        <v>18</v>
      </c>
      <c r="F8" s="85">
        <v>1.0999999999999999E-2</v>
      </c>
      <c r="G8" s="19"/>
      <c r="H8" s="33"/>
      <c r="I8" s="33"/>
      <c r="J8" s="33"/>
      <c r="K8" s="33"/>
      <c r="L8" s="35"/>
      <c r="M8" s="36"/>
    </row>
    <row r="9" spans="1:13" s="25" customFormat="1" x14ac:dyDescent="0.35">
      <c r="A9" s="33">
        <v>3</v>
      </c>
      <c r="B9" s="29" t="s">
        <v>36</v>
      </c>
      <c r="C9" s="23" t="s">
        <v>177</v>
      </c>
      <c r="D9" s="38">
        <v>4075</v>
      </c>
      <c r="E9" s="38">
        <v>897</v>
      </c>
      <c r="F9" s="85">
        <v>0.22</v>
      </c>
      <c r="G9" s="34"/>
      <c r="H9" s="33"/>
      <c r="I9" s="33"/>
      <c r="J9" s="33"/>
      <c r="K9" s="33"/>
      <c r="L9" s="35"/>
      <c r="M9" s="36"/>
    </row>
    <row r="10" spans="1:13" s="25" customFormat="1" x14ac:dyDescent="0.35">
      <c r="A10" s="33">
        <v>4</v>
      </c>
      <c r="B10" s="29" t="s">
        <v>37</v>
      </c>
      <c r="C10" s="23" t="s">
        <v>177</v>
      </c>
      <c r="D10" s="39">
        <v>1104</v>
      </c>
      <c r="E10" s="39">
        <v>342</v>
      </c>
      <c r="F10" s="85">
        <v>0.4</v>
      </c>
      <c r="G10" s="23"/>
      <c r="H10" s="23"/>
      <c r="I10" s="23"/>
      <c r="J10" s="23"/>
      <c r="K10" s="23"/>
      <c r="L10" s="23"/>
      <c r="M10" s="36"/>
    </row>
    <row r="11" spans="1:13" s="25" customFormat="1" x14ac:dyDescent="0.35">
      <c r="A11" s="33">
        <v>5</v>
      </c>
      <c r="B11" s="29" t="s">
        <v>38</v>
      </c>
      <c r="C11" s="23" t="s">
        <v>177</v>
      </c>
      <c r="D11" s="39">
        <v>14</v>
      </c>
      <c r="E11" s="39">
        <v>0</v>
      </c>
      <c r="F11" s="85">
        <v>0</v>
      </c>
      <c r="G11" s="23"/>
      <c r="H11" s="23"/>
      <c r="I11" s="23"/>
      <c r="J11" s="23"/>
      <c r="K11" s="23"/>
      <c r="L11" s="23"/>
      <c r="M11" s="36"/>
    </row>
    <row r="12" spans="1:13" s="25" customFormat="1" x14ac:dyDescent="0.35">
      <c r="A12" s="33">
        <v>6</v>
      </c>
      <c r="B12" s="29" t="s">
        <v>39</v>
      </c>
      <c r="C12" s="23" t="s">
        <v>177</v>
      </c>
      <c r="D12" s="39">
        <v>2050</v>
      </c>
      <c r="E12" s="39">
        <v>2035</v>
      </c>
      <c r="F12" s="85">
        <v>0.99299999999999999</v>
      </c>
      <c r="G12" s="23"/>
      <c r="H12" s="23"/>
      <c r="I12" s="23"/>
      <c r="J12" s="23"/>
      <c r="K12" s="23"/>
      <c r="L12" s="23"/>
      <c r="M12" s="36"/>
    </row>
    <row r="13" spans="1:13" s="25" customFormat="1" x14ac:dyDescent="0.35">
      <c r="A13" s="33">
        <v>7</v>
      </c>
      <c r="B13" s="29" t="s">
        <v>40</v>
      </c>
      <c r="C13" s="97" t="s">
        <v>177</v>
      </c>
      <c r="D13" s="98">
        <v>3236</v>
      </c>
      <c r="E13" s="98">
        <v>1342</v>
      </c>
      <c r="F13" s="85">
        <v>0.29299999999999998</v>
      </c>
      <c r="G13" s="23"/>
      <c r="H13" s="23"/>
      <c r="I13" s="23"/>
      <c r="J13" s="23"/>
      <c r="K13" s="23"/>
      <c r="L13" s="23"/>
      <c r="M13" s="36"/>
    </row>
    <row r="14" spans="1:13" s="25" customFormat="1" ht="31.25" customHeight="1" x14ac:dyDescent="0.35">
      <c r="A14" s="33">
        <v>8</v>
      </c>
      <c r="B14" s="29" t="s">
        <v>124</v>
      </c>
      <c r="C14" s="23" t="s">
        <v>177</v>
      </c>
      <c r="D14" s="39">
        <v>8</v>
      </c>
      <c r="E14" s="39">
        <v>8</v>
      </c>
      <c r="F14" s="85">
        <v>1</v>
      </c>
      <c r="G14" s="23"/>
      <c r="H14" s="23"/>
      <c r="I14" s="23"/>
      <c r="J14" s="23"/>
      <c r="K14" s="23"/>
      <c r="L14" s="23"/>
      <c r="M14" s="36"/>
    </row>
    <row r="15" spans="1:13" s="25" customFormat="1" x14ac:dyDescent="0.35">
      <c r="A15" s="33">
        <v>9</v>
      </c>
      <c r="B15" s="29" t="s">
        <v>125</v>
      </c>
      <c r="C15" s="97" t="s">
        <v>177</v>
      </c>
      <c r="D15" s="98">
        <v>2829</v>
      </c>
      <c r="E15" s="98">
        <v>505</v>
      </c>
      <c r="F15" s="85">
        <v>0.18</v>
      </c>
      <c r="G15" s="97"/>
      <c r="H15" s="23"/>
      <c r="I15" s="23"/>
      <c r="J15" s="23"/>
      <c r="K15" s="23"/>
      <c r="L15" s="23"/>
      <c r="M15" s="36"/>
    </row>
    <row r="16" spans="1:13" s="25" customFormat="1" x14ac:dyDescent="0.35">
      <c r="A16" s="33">
        <v>10</v>
      </c>
      <c r="B16" s="29" t="s">
        <v>43</v>
      </c>
      <c r="C16" s="97" t="s">
        <v>177</v>
      </c>
      <c r="D16" s="98">
        <v>550</v>
      </c>
      <c r="E16" s="98">
        <v>186</v>
      </c>
      <c r="F16" s="85">
        <v>0.34</v>
      </c>
      <c r="G16" s="97"/>
      <c r="H16" s="23"/>
      <c r="I16" s="23"/>
      <c r="J16" s="23"/>
      <c r="K16" s="23"/>
      <c r="L16" s="23"/>
      <c r="M16" s="36"/>
    </row>
    <row r="17" spans="1:16" s="25" customFormat="1" x14ac:dyDescent="0.35">
      <c r="A17" s="33">
        <v>11</v>
      </c>
      <c r="B17" s="29" t="s">
        <v>44</v>
      </c>
      <c r="C17" s="97" t="s">
        <v>177</v>
      </c>
      <c r="D17" s="98">
        <v>684</v>
      </c>
      <c r="E17" s="98">
        <v>174</v>
      </c>
      <c r="F17" s="85">
        <v>0.25</v>
      </c>
      <c r="G17" s="97"/>
      <c r="H17" s="23"/>
      <c r="I17" s="23"/>
      <c r="J17" s="23"/>
      <c r="K17" s="23"/>
      <c r="L17" s="23"/>
      <c r="M17" s="36"/>
    </row>
    <row r="18" spans="1:16" s="25" customFormat="1" ht="31" x14ac:dyDescent="0.35">
      <c r="A18" s="33">
        <v>12</v>
      </c>
      <c r="B18" s="29" t="s">
        <v>126</v>
      </c>
      <c r="C18" s="97" t="s">
        <v>177</v>
      </c>
      <c r="D18" s="103">
        <v>1002</v>
      </c>
      <c r="E18" s="103">
        <v>1002</v>
      </c>
      <c r="F18" s="104">
        <v>1</v>
      </c>
      <c r="G18" s="97"/>
      <c r="H18" s="23"/>
      <c r="I18" s="23"/>
      <c r="J18" s="23"/>
      <c r="K18" s="23"/>
      <c r="L18" s="23"/>
      <c r="M18" s="36"/>
    </row>
    <row r="19" spans="1:16" s="25" customFormat="1" ht="31" x14ac:dyDescent="0.35">
      <c r="A19" s="33">
        <v>13</v>
      </c>
      <c r="B19" s="29" t="s">
        <v>127</v>
      </c>
      <c r="C19" s="97" t="s">
        <v>177</v>
      </c>
      <c r="D19" s="103">
        <v>3</v>
      </c>
      <c r="E19" s="103">
        <v>3</v>
      </c>
      <c r="F19" s="104">
        <v>1</v>
      </c>
      <c r="G19" s="97"/>
      <c r="H19" s="23"/>
      <c r="I19" s="23"/>
      <c r="J19" s="23"/>
      <c r="K19" s="23"/>
      <c r="L19" s="23"/>
      <c r="M19" s="36"/>
    </row>
    <row r="20" spans="1:16" s="25" customFormat="1" ht="31" x14ac:dyDescent="0.35">
      <c r="A20" s="33">
        <v>14</v>
      </c>
      <c r="B20" s="29" t="s">
        <v>47</v>
      </c>
      <c r="C20" s="23" t="s">
        <v>177</v>
      </c>
      <c r="D20" s="103">
        <v>454</v>
      </c>
      <c r="E20" s="103">
        <v>454</v>
      </c>
      <c r="F20" s="104">
        <v>1</v>
      </c>
      <c r="G20" s="23"/>
      <c r="H20" s="23"/>
      <c r="I20" s="23"/>
      <c r="J20" s="23"/>
      <c r="K20" s="23"/>
      <c r="L20" s="23"/>
      <c r="M20" s="36"/>
    </row>
    <row r="21" spans="1:16" s="54" customFormat="1" ht="46.5" x14ac:dyDescent="0.35">
      <c r="A21" s="77">
        <v>15</v>
      </c>
      <c r="B21" s="78" t="s">
        <v>178</v>
      </c>
      <c r="C21" s="79" t="s">
        <v>177</v>
      </c>
      <c r="D21" s="80"/>
      <c r="E21" s="80"/>
      <c r="F21" s="81"/>
      <c r="G21" s="79"/>
      <c r="H21" s="79"/>
      <c r="I21" s="79"/>
      <c r="J21" s="79"/>
      <c r="K21" s="79"/>
      <c r="L21" s="79"/>
      <c r="M21" s="82"/>
      <c r="N21" s="83"/>
      <c r="O21" s="83"/>
      <c r="P21" s="83"/>
    </row>
    <row r="22" spans="1:16" s="25" customFormat="1" ht="46.5" x14ac:dyDescent="0.35">
      <c r="A22" s="33">
        <v>16</v>
      </c>
      <c r="B22" s="29" t="s">
        <v>128</v>
      </c>
      <c r="C22" s="23" t="s">
        <v>177</v>
      </c>
      <c r="D22" s="39">
        <v>538</v>
      </c>
      <c r="E22" s="39">
        <v>538</v>
      </c>
      <c r="F22" s="76">
        <v>1</v>
      </c>
      <c r="G22" s="23"/>
      <c r="H22" s="23"/>
      <c r="I22" s="23"/>
      <c r="J22" s="23"/>
      <c r="K22" s="23"/>
      <c r="L22" s="23"/>
      <c r="M22" s="36"/>
    </row>
    <row r="23" spans="1:16" s="25" customFormat="1" ht="46.5" x14ac:dyDescent="0.35">
      <c r="A23" s="33">
        <v>17</v>
      </c>
      <c r="B23" s="29" t="s">
        <v>50</v>
      </c>
      <c r="C23" s="23" t="s">
        <v>177</v>
      </c>
      <c r="D23" s="39">
        <v>174</v>
      </c>
      <c r="E23" s="39">
        <v>174</v>
      </c>
      <c r="F23" s="76">
        <v>1</v>
      </c>
      <c r="G23" s="23"/>
      <c r="H23" s="23"/>
      <c r="I23" s="23"/>
      <c r="J23" s="23"/>
      <c r="K23" s="23"/>
      <c r="L23" s="23"/>
      <c r="M23" s="36"/>
    </row>
    <row r="24" spans="1:16" s="24" customFormat="1" ht="30.65" customHeight="1" x14ac:dyDescent="0.3">
      <c r="A24" s="138" t="s">
        <v>185</v>
      </c>
      <c r="B24" s="139"/>
      <c r="C24" s="105"/>
      <c r="D24" s="49">
        <f>SUM(D7:D23)</f>
        <v>18310</v>
      </c>
      <c r="E24" s="49">
        <f>SUM(E7:E23)</f>
        <v>7680</v>
      </c>
      <c r="F24" s="106">
        <f>E24/D24</f>
        <v>0.41944292736209721</v>
      </c>
      <c r="G24" s="18"/>
      <c r="H24" s="18"/>
      <c r="I24" s="18"/>
      <c r="J24" s="18"/>
      <c r="K24" s="18"/>
      <c r="L24" s="18"/>
      <c r="M24" s="50"/>
    </row>
    <row r="25" spans="1:16" s="27" customFormat="1" ht="18" x14ac:dyDescent="0.4">
      <c r="A25" s="147" t="s">
        <v>183</v>
      </c>
      <c r="B25" s="147"/>
      <c r="C25" s="147"/>
      <c r="D25" s="147"/>
      <c r="E25" s="147"/>
      <c r="F25" s="147"/>
      <c r="G25" s="147"/>
      <c r="H25" s="147"/>
      <c r="I25" s="147"/>
      <c r="J25" s="147"/>
      <c r="K25" s="147"/>
      <c r="L25" s="147"/>
      <c r="M25" s="47"/>
    </row>
    <row r="26" spans="1:16" s="27" customFormat="1" ht="18" x14ac:dyDescent="0.4">
      <c r="A26" s="53" t="s">
        <v>51</v>
      </c>
      <c r="B26" s="133" t="s">
        <v>186</v>
      </c>
      <c r="C26" s="134"/>
      <c r="D26" s="134"/>
      <c r="E26" s="134"/>
      <c r="F26" s="134"/>
      <c r="G26" s="134"/>
      <c r="H26" s="134"/>
      <c r="I26" s="134"/>
      <c r="J26" s="134"/>
      <c r="K26" s="134"/>
      <c r="L26" s="134"/>
      <c r="M26" s="135"/>
    </row>
    <row r="27" spans="1:16" s="25" customFormat="1" ht="22.25" customHeight="1" x14ac:dyDescent="0.35">
      <c r="A27" s="32">
        <v>1</v>
      </c>
      <c r="B27" s="28" t="s">
        <v>129</v>
      </c>
      <c r="C27" s="23" t="s">
        <v>177</v>
      </c>
      <c r="D27" s="38">
        <v>1614</v>
      </c>
      <c r="E27" s="38">
        <v>233</v>
      </c>
      <c r="F27" s="76">
        <v>0.14399999999999999</v>
      </c>
      <c r="G27" s="33"/>
      <c r="H27" s="32"/>
      <c r="I27" s="37"/>
      <c r="J27" s="23"/>
      <c r="K27" s="23"/>
      <c r="L27" s="23"/>
      <c r="M27" s="36"/>
    </row>
    <row r="28" spans="1:16" s="25" customFormat="1" ht="46.5" x14ac:dyDescent="0.35">
      <c r="A28" s="32">
        <v>2</v>
      </c>
      <c r="B28" s="28" t="s">
        <v>130</v>
      </c>
      <c r="C28" s="37"/>
      <c r="D28" s="40"/>
      <c r="E28" s="40"/>
      <c r="F28" s="32"/>
      <c r="G28" s="32"/>
      <c r="H28" s="32"/>
      <c r="I28" s="37"/>
      <c r="J28" s="23"/>
      <c r="K28" s="23"/>
      <c r="L28" s="23"/>
      <c r="M28" s="36"/>
    </row>
    <row r="29" spans="1:16" s="25" customFormat="1" ht="77.5" x14ac:dyDescent="0.35">
      <c r="A29" s="32">
        <v>3</v>
      </c>
      <c r="B29" s="28" t="s">
        <v>131</v>
      </c>
      <c r="C29" s="88" t="s">
        <v>206</v>
      </c>
      <c r="D29" s="89">
        <v>1812</v>
      </c>
      <c r="E29" s="89">
        <v>0</v>
      </c>
      <c r="F29" s="90">
        <v>0</v>
      </c>
      <c r="G29" s="32"/>
      <c r="H29" s="32"/>
      <c r="I29" s="37"/>
      <c r="J29" s="23"/>
      <c r="K29" s="23"/>
      <c r="L29" s="23"/>
      <c r="M29" s="36"/>
    </row>
    <row r="30" spans="1:16" s="25" customFormat="1" ht="46.5" x14ac:dyDescent="0.35">
      <c r="A30" s="32">
        <v>4</v>
      </c>
      <c r="B30" s="28" t="s">
        <v>132</v>
      </c>
      <c r="C30" s="107" t="s">
        <v>177</v>
      </c>
      <c r="D30" s="108">
        <v>0</v>
      </c>
      <c r="E30" s="108">
        <v>0</v>
      </c>
      <c r="F30" s="109"/>
      <c r="G30" s="32"/>
      <c r="H30" s="32"/>
      <c r="I30" s="37"/>
      <c r="J30" s="23"/>
      <c r="K30" s="23"/>
      <c r="L30" s="23"/>
      <c r="M30" s="36"/>
    </row>
    <row r="31" spans="1:16" s="25" customFormat="1" ht="31" x14ac:dyDescent="0.35">
      <c r="A31" s="32">
        <v>5</v>
      </c>
      <c r="B31" s="28" t="s">
        <v>133</v>
      </c>
      <c r="C31" s="107" t="s">
        <v>177</v>
      </c>
      <c r="D31" s="108">
        <v>6540</v>
      </c>
      <c r="E31" s="108">
        <v>6540</v>
      </c>
      <c r="F31" s="110">
        <v>1</v>
      </c>
      <c r="G31" s="32"/>
      <c r="H31" s="32"/>
      <c r="I31" s="37"/>
      <c r="J31" s="23"/>
      <c r="K31" s="23"/>
      <c r="L31" s="23"/>
      <c r="M31" s="36"/>
    </row>
    <row r="32" spans="1:16" s="25" customFormat="1" ht="31" x14ac:dyDescent="0.35">
      <c r="A32" s="32">
        <v>6</v>
      </c>
      <c r="B32" s="28" t="s">
        <v>134</v>
      </c>
      <c r="C32" s="37"/>
      <c r="D32" s="40"/>
      <c r="E32" s="40"/>
      <c r="F32" s="32"/>
      <c r="G32" s="32"/>
      <c r="H32" s="32"/>
      <c r="I32" s="37"/>
      <c r="J32" s="23"/>
      <c r="K32" s="23"/>
      <c r="L32" s="23"/>
      <c r="M32" s="36"/>
    </row>
    <row r="33" spans="1:13" s="25" customFormat="1" ht="93" x14ac:dyDescent="0.35">
      <c r="A33" s="32">
        <v>7</v>
      </c>
      <c r="B33" s="28" t="s">
        <v>135</v>
      </c>
      <c r="C33" s="37"/>
      <c r="D33" s="40"/>
      <c r="E33" s="40"/>
      <c r="F33" s="32"/>
      <c r="G33" s="32"/>
      <c r="H33" s="32"/>
      <c r="I33" s="37"/>
      <c r="J33" s="23"/>
      <c r="K33" s="23"/>
      <c r="L33" s="23"/>
      <c r="M33" s="36"/>
    </row>
    <row r="34" spans="1:13" s="25" customFormat="1" ht="31" x14ac:dyDescent="0.35">
      <c r="A34" s="32">
        <v>8</v>
      </c>
      <c r="B34" s="28" t="s">
        <v>136</v>
      </c>
      <c r="C34" s="37"/>
      <c r="D34" s="40"/>
      <c r="E34" s="40"/>
      <c r="F34" s="32"/>
      <c r="G34" s="32"/>
      <c r="H34" s="32"/>
      <c r="I34" s="37"/>
      <c r="J34" s="23"/>
      <c r="K34" s="23"/>
      <c r="L34" s="23"/>
      <c r="M34" s="36"/>
    </row>
    <row r="35" spans="1:13" s="25" customFormat="1" ht="46.5" x14ac:dyDescent="0.35">
      <c r="A35" s="32">
        <v>9</v>
      </c>
      <c r="B35" s="28" t="s">
        <v>137</v>
      </c>
      <c r="C35" s="37"/>
      <c r="D35" s="40"/>
      <c r="E35" s="40"/>
      <c r="F35" s="32"/>
      <c r="G35" s="32"/>
      <c r="H35" s="32"/>
      <c r="I35" s="37"/>
      <c r="J35" s="23"/>
      <c r="K35" s="23"/>
      <c r="L35" s="23"/>
      <c r="M35" s="36"/>
    </row>
    <row r="36" spans="1:13" s="25" customFormat="1" ht="77.5" x14ac:dyDescent="0.35">
      <c r="A36" s="32">
        <v>10</v>
      </c>
      <c r="B36" s="28" t="s">
        <v>138</v>
      </c>
      <c r="C36" s="88" t="s">
        <v>270</v>
      </c>
      <c r="D36" s="89">
        <v>277</v>
      </c>
      <c r="E36" s="89">
        <v>15</v>
      </c>
      <c r="F36" s="88" t="s">
        <v>271</v>
      </c>
      <c r="G36" s="32"/>
      <c r="H36" s="32"/>
      <c r="I36" s="37"/>
      <c r="J36" s="23"/>
      <c r="K36" s="23"/>
      <c r="L36" s="23"/>
      <c r="M36" s="36"/>
    </row>
    <row r="37" spans="1:13" s="25" customFormat="1" ht="46.5" x14ac:dyDescent="0.35">
      <c r="A37" s="32">
        <v>11</v>
      </c>
      <c r="B37" s="28" t="s">
        <v>139</v>
      </c>
      <c r="C37" s="37"/>
      <c r="D37" s="40"/>
      <c r="E37" s="40"/>
      <c r="F37" s="32"/>
      <c r="G37" s="32"/>
      <c r="H37" s="32"/>
      <c r="I37" s="37"/>
      <c r="J37" s="23"/>
      <c r="K37" s="23"/>
      <c r="L37" s="23"/>
      <c r="M37" s="36"/>
    </row>
    <row r="38" spans="1:13" s="25" customFormat="1" ht="31" x14ac:dyDescent="0.35">
      <c r="A38" s="32">
        <v>12</v>
      </c>
      <c r="B38" s="28" t="s">
        <v>140</v>
      </c>
      <c r="C38" s="37"/>
      <c r="D38" s="40"/>
      <c r="E38" s="40"/>
      <c r="F38" s="32"/>
      <c r="G38" s="32"/>
      <c r="H38" s="32"/>
      <c r="I38" s="37"/>
      <c r="J38" s="23"/>
      <c r="K38" s="23"/>
      <c r="L38" s="23"/>
      <c r="M38" s="36"/>
    </row>
    <row r="39" spans="1:13" s="25" customFormat="1" ht="31" customHeight="1" x14ac:dyDescent="0.35">
      <c r="A39" s="32">
        <v>13</v>
      </c>
      <c r="B39" s="28" t="s">
        <v>141</v>
      </c>
      <c r="C39" s="28"/>
      <c r="D39" s="28"/>
      <c r="E39" s="28"/>
      <c r="F39" s="28"/>
      <c r="G39" s="28"/>
      <c r="H39" s="28"/>
      <c r="I39" s="28"/>
      <c r="J39" s="23"/>
      <c r="K39" s="23"/>
      <c r="L39" s="23"/>
      <c r="M39" s="36"/>
    </row>
    <row r="40" spans="1:13" s="25" customFormat="1" ht="46.5" x14ac:dyDescent="0.35">
      <c r="A40" s="32" t="s">
        <v>142</v>
      </c>
      <c r="B40" s="28" t="s">
        <v>143</v>
      </c>
      <c r="C40" s="37"/>
      <c r="D40" s="40"/>
      <c r="E40" s="40"/>
      <c r="F40" s="32"/>
      <c r="G40" s="32"/>
      <c r="H40" s="32"/>
      <c r="I40" s="37"/>
      <c r="J40" s="23"/>
      <c r="K40" s="23"/>
      <c r="L40" s="23"/>
      <c r="M40" s="36"/>
    </row>
    <row r="41" spans="1:13" s="25" customFormat="1" x14ac:dyDescent="0.35">
      <c r="A41" s="32" t="s">
        <v>144</v>
      </c>
      <c r="B41" s="28" t="s">
        <v>145</v>
      </c>
      <c r="C41" s="29"/>
      <c r="D41" s="40"/>
      <c r="E41" s="40"/>
      <c r="F41" s="32"/>
      <c r="G41" s="32"/>
      <c r="H41" s="32"/>
      <c r="I41" s="29"/>
      <c r="J41" s="23"/>
      <c r="K41" s="23"/>
      <c r="L41" s="23"/>
      <c r="M41" s="36"/>
    </row>
    <row r="42" spans="1:13" s="25" customFormat="1" x14ac:dyDescent="0.35">
      <c r="A42" s="32" t="s">
        <v>146</v>
      </c>
      <c r="B42" s="28" t="s">
        <v>147</v>
      </c>
      <c r="C42" s="37"/>
      <c r="D42" s="40"/>
      <c r="E42" s="40"/>
      <c r="F42" s="32"/>
      <c r="G42" s="32"/>
      <c r="H42" s="32"/>
      <c r="I42" s="37"/>
      <c r="J42" s="23"/>
      <c r="K42" s="23"/>
      <c r="L42" s="23"/>
      <c r="M42" s="36"/>
    </row>
    <row r="43" spans="1:13" s="25" customFormat="1" ht="61.5" customHeight="1" x14ac:dyDescent="0.35">
      <c r="A43" s="32">
        <v>14</v>
      </c>
      <c r="B43" s="163" t="s">
        <v>148</v>
      </c>
      <c r="C43" s="28"/>
      <c r="D43" s="28"/>
      <c r="E43" s="28"/>
      <c r="F43" s="28"/>
      <c r="G43" s="28"/>
      <c r="H43" s="28"/>
      <c r="I43" s="28"/>
      <c r="J43" s="23"/>
      <c r="K43" s="23"/>
      <c r="L43" s="23"/>
      <c r="M43" s="36"/>
    </row>
    <row r="44" spans="1:13" s="25" customFormat="1" ht="31" x14ac:dyDescent="0.35">
      <c r="A44" s="32" t="s">
        <v>149</v>
      </c>
      <c r="B44" s="28" t="s">
        <v>150</v>
      </c>
      <c r="C44" s="37"/>
      <c r="D44" s="40"/>
      <c r="E44" s="40"/>
      <c r="F44" s="32"/>
      <c r="G44" s="32"/>
      <c r="H44" s="32"/>
      <c r="I44" s="37"/>
      <c r="J44" s="23"/>
      <c r="K44" s="23"/>
      <c r="L44" s="23"/>
      <c r="M44" s="36"/>
    </row>
    <row r="45" spans="1:13" s="25" customFormat="1" ht="31" x14ac:dyDescent="0.35">
      <c r="A45" s="42" t="s">
        <v>151</v>
      </c>
      <c r="B45" s="28" t="s">
        <v>152</v>
      </c>
      <c r="C45" s="43"/>
      <c r="D45" s="44"/>
      <c r="E45" s="44"/>
      <c r="F45" s="41"/>
      <c r="G45" s="41"/>
      <c r="H45" s="41"/>
      <c r="I45" s="43"/>
      <c r="J45" s="23"/>
      <c r="K45" s="23"/>
      <c r="L45" s="23"/>
      <c r="M45" s="36"/>
    </row>
    <row r="46" spans="1:13" s="25" customFormat="1" ht="31" x14ac:dyDescent="0.35">
      <c r="A46" s="32" t="s">
        <v>153</v>
      </c>
      <c r="B46" s="28" t="s">
        <v>154</v>
      </c>
      <c r="C46" s="37"/>
      <c r="D46" s="40"/>
      <c r="E46" s="40"/>
      <c r="F46" s="32"/>
      <c r="G46" s="32"/>
      <c r="H46" s="32"/>
      <c r="I46" s="37"/>
      <c r="J46" s="23"/>
      <c r="K46" s="23"/>
      <c r="L46" s="23"/>
      <c r="M46" s="36"/>
    </row>
    <row r="47" spans="1:13" s="25" customFormat="1" x14ac:dyDescent="0.35">
      <c r="A47" s="138" t="s">
        <v>274</v>
      </c>
      <c r="B47" s="139"/>
      <c r="C47" s="37"/>
      <c r="D47" s="40">
        <f>SUM(D27:D46)</f>
        <v>10243</v>
      </c>
      <c r="E47" s="40">
        <f>SUM(E27:E46)</f>
        <v>6788</v>
      </c>
      <c r="F47" s="106">
        <v>0.66200000000000003</v>
      </c>
      <c r="G47" s="32"/>
      <c r="H47" s="32"/>
      <c r="I47" s="37"/>
      <c r="J47" s="23"/>
      <c r="K47" s="23"/>
      <c r="L47" s="23"/>
      <c r="M47" s="36"/>
    </row>
    <row r="48" spans="1:13" s="25" customFormat="1" x14ac:dyDescent="0.35">
      <c r="A48" s="32" t="s">
        <v>54</v>
      </c>
      <c r="B48" s="140" t="s">
        <v>155</v>
      </c>
      <c r="C48" s="141"/>
      <c r="D48" s="141"/>
      <c r="E48" s="141"/>
      <c r="F48" s="141"/>
      <c r="G48" s="141"/>
      <c r="H48" s="141"/>
      <c r="I48" s="142"/>
      <c r="J48" s="23"/>
      <c r="K48" s="23"/>
      <c r="L48" s="23"/>
      <c r="M48" s="36"/>
    </row>
    <row r="49" spans="1:13" s="25" customFormat="1" ht="31" x14ac:dyDescent="0.35">
      <c r="A49" s="32">
        <v>15</v>
      </c>
      <c r="B49" s="28" t="s">
        <v>156</v>
      </c>
      <c r="C49" s="37"/>
      <c r="D49" s="40"/>
      <c r="E49" s="40"/>
      <c r="F49" s="32"/>
      <c r="G49" s="32"/>
      <c r="H49" s="32"/>
      <c r="I49" s="37"/>
      <c r="J49" s="23"/>
      <c r="K49" s="23"/>
      <c r="L49" s="23"/>
      <c r="M49" s="36"/>
    </row>
    <row r="50" spans="1:13" s="25" customFormat="1" x14ac:dyDescent="0.35">
      <c r="A50" s="32">
        <v>16</v>
      </c>
      <c r="B50" s="28" t="s">
        <v>157</v>
      </c>
      <c r="C50" s="37"/>
      <c r="D50" s="40"/>
      <c r="E50" s="40"/>
      <c r="F50" s="32"/>
      <c r="G50" s="32"/>
      <c r="H50" s="32"/>
      <c r="I50" s="37"/>
      <c r="J50" s="23"/>
      <c r="K50" s="23"/>
      <c r="L50" s="23"/>
      <c r="M50" s="36"/>
    </row>
    <row r="51" spans="1:13" s="25" customFormat="1" x14ac:dyDescent="0.35">
      <c r="A51" s="32">
        <v>17</v>
      </c>
      <c r="B51" s="28" t="s">
        <v>158</v>
      </c>
      <c r="C51" s="37"/>
      <c r="D51" s="40"/>
      <c r="E51" s="40"/>
      <c r="F51" s="32"/>
      <c r="G51" s="32"/>
      <c r="H51" s="32"/>
      <c r="I51" s="37"/>
      <c r="J51" s="23"/>
      <c r="K51" s="23"/>
      <c r="L51" s="23"/>
      <c r="M51" s="36"/>
    </row>
    <row r="52" spans="1:13" s="25" customFormat="1" ht="31" x14ac:dyDescent="0.35">
      <c r="A52" s="32">
        <v>18</v>
      </c>
      <c r="B52" s="28" t="s">
        <v>159</v>
      </c>
      <c r="C52" s="37"/>
      <c r="D52" s="40"/>
      <c r="E52" s="40"/>
      <c r="F52" s="32"/>
      <c r="G52" s="32"/>
      <c r="H52" s="32"/>
      <c r="I52" s="37"/>
      <c r="J52" s="23"/>
      <c r="K52" s="23"/>
      <c r="L52" s="23"/>
      <c r="M52" s="36"/>
    </row>
    <row r="53" spans="1:13" s="25" customFormat="1" ht="62" x14ac:dyDescent="0.35">
      <c r="A53" s="32">
        <v>19</v>
      </c>
      <c r="B53" s="28" t="s">
        <v>160</v>
      </c>
      <c r="C53" s="37"/>
      <c r="D53" s="40"/>
      <c r="E53" s="40"/>
      <c r="F53" s="32"/>
      <c r="G53" s="32"/>
      <c r="H53" s="32"/>
      <c r="I53" s="37"/>
      <c r="J53" s="23"/>
      <c r="K53" s="23"/>
      <c r="L53" s="23"/>
      <c r="M53" s="36"/>
    </row>
    <row r="54" spans="1:13" s="25" customFormat="1" x14ac:dyDescent="0.35">
      <c r="A54" s="32">
        <v>20</v>
      </c>
      <c r="B54" s="28" t="s">
        <v>161</v>
      </c>
      <c r="C54" s="37"/>
      <c r="D54" s="40"/>
      <c r="E54" s="40"/>
      <c r="F54" s="32"/>
      <c r="G54" s="32"/>
      <c r="H54" s="32"/>
      <c r="I54" s="37"/>
      <c r="J54" s="23"/>
      <c r="K54" s="23"/>
      <c r="L54" s="23"/>
      <c r="M54" s="36"/>
    </row>
    <row r="55" spans="1:13" s="25" customFormat="1" ht="46.5" x14ac:dyDescent="0.35">
      <c r="A55" s="32">
        <v>21</v>
      </c>
      <c r="B55" s="28" t="s">
        <v>162</v>
      </c>
      <c r="C55" s="37"/>
      <c r="D55" s="40"/>
      <c r="E55" s="40"/>
      <c r="F55" s="32"/>
      <c r="G55" s="32"/>
      <c r="H55" s="32"/>
      <c r="I55" s="37"/>
      <c r="J55" s="23"/>
      <c r="K55" s="23"/>
      <c r="L55" s="23"/>
      <c r="M55" s="36"/>
    </row>
    <row r="56" spans="1:13" s="25" customFormat="1" ht="77.5" x14ac:dyDescent="0.35">
      <c r="A56" s="32">
        <v>22</v>
      </c>
      <c r="B56" s="28" t="s">
        <v>163</v>
      </c>
      <c r="C56" s="37"/>
      <c r="D56" s="40"/>
      <c r="E56" s="40"/>
      <c r="F56" s="32"/>
      <c r="G56" s="32"/>
      <c r="H56" s="32"/>
      <c r="I56" s="37"/>
      <c r="J56" s="23"/>
      <c r="K56" s="23"/>
      <c r="L56" s="23"/>
      <c r="M56" s="36"/>
    </row>
    <row r="57" spans="1:13" s="25" customFormat="1" ht="108.5" x14ac:dyDescent="0.35">
      <c r="A57" s="32">
        <v>23</v>
      </c>
      <c r="B57" s="28" t="s">
        <v>164</v>
      </c>
      <c r="C57" s="37"/>
      <c r="D57" s="40"/>
      <c r="E57" s="40"/>
      <c r="F57" s="32"/>
      <c r="G57" s="32"/>
      <c r="H57" s="32"/>
      <c r="I57" s="37"/>
      <c r="J57" s="23"/>
      <c r="K57" s="23"/>
      <c r="L57" s="23"/>
      <c r="M57" s="36"/>
    </row>
    <row r="58" spans="1:13" s="25" customFormat="1" ht="31" x14ac:dyDescent="0.35">
      <c r="A58" s="32">
        <v>24</v>
      </c>
      <c r="B58" s="28" t="s">
        <v>165</v>
      </c>
      <c r="C58" s="37"/>
      <c r="D58" s="40"/>
      <c r="E58" s="40"/>
      <c r="F58" s="32"/>
      <c r="G58" s="32"/>
      <c r="H58" s="32"/>
      <c r="I58" s="37"/>
      <c r="J58" s="23"/>
      <c r="K58" s="23"/>
      <c r="L58" s="23"/>
      <c r="M58" s="36"/>
    </row>
    <row r="59" spans="1:13" s="25" customFormat="1" x14ac:dyDescent="0.35">
      <c r="A59" s="31"/>
      <c r="B59" s="31"/>
      <c r="C59" s="31"/>
      <c r="D59" s="46"/>
      <c r="E59" s="46"/>
      <c r="F59" s="31"/>
      <c r="G59" s="31"/>
      <c r="H59" s="31"/>
      <c r="I59" s="31"/>
      <c r="J59" s="31"/>
      <c r="K59" s="31"/>
      <c r="L59" s="31"/>
      <c r="M59" s="31"/>
    </row>
  </sheetData>
  <mergeCells count="16">
    <mergeCell ref="E4:E5"/>
    <mergeCell ref="A47:B47"/>
    <mergeCell ref="B26:M26"/>
    <mergeCell ref="A2:M2"/>
    <mergeCell ref="A1:E1"/>
    <mergeCell ref="A24:B24"/>
    <mergeCell ref="B48:I48"/>
    <mergeCell ref="M4:M5"/>
    <mergeCell ref="A6:M6"/>
    <mergeCell ref="A25:L25"/>
    <mergeCell ref="F4:F5"/>
    <mergeCell ref="G4:L4"/>
    <mergeCell ref="A4:A5"/>
    <mergeCell ref="B4:B5"/>
    <mergeCell ref="C4:C5"/>
    <mergeCell ref="D4:D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84" zoomScaleNormal="84" workbookViewId="0">
      <selection activeCell="E8" sqref="E8"/>
    </sheetView>
  </sheetViews>
  <sheetFormatPr defaultRowHeight="12.5" x14ac:dyDescent="0.25"/>
  <cols>
    <col min="1" max="1" width="6.453125" style="52"/>
    <col min="2" max="2" width="31.1796875" customWidth="1"/>
    <col min="3" max="3" width="40.81640625" customWidth="1"/>
    <col min="4" max="4" width="16.6328125"/>
    <col min="5" max="5" width="36.26953125" customWidth="1"/>
    <col min="6" max="6" width="58.36328125" customWidth="1"/>
    <col min="7" max="7" width="41.36328125"/>
    <col min="8" max="8" width="13.90625"/>
    <col min="9" max="9" width="11.6328125"/>
    <col min="10" max="10" width="15.54296875"/>
    <col min="11" max="11" width="13.36328125"/>
    <col min="12" max="12" width="15.08984375"/>
  </cols>
  <sheetData>
    <row r="1" spans="1:6" ht="14" x14ac:dyDescent="0.25">
      <c r="A1" s="158" t="s">
        <v>10</v>
      </c>
      <c r="B1" s="158"/>
    </row>
    <row r="2" spans="1:6" ht="14" x14ac:dyDescent="0.25">
      <c r="A2" s="158" t="s">
        <v>28</v>
      </c>
      <c r="B2" s="158"/>
      <c r="C2" s="158"/>
      <c r="D2" s="158"/>
      <c r="E2" s="158"/>
      <c r="F2" s="158"/>
    </row>
    <row r="4" spans="1:6" ht="45.75" customHeight="1" x14ac:dyDescent="0.25">
      <c r="A4" s="153" t="s">
        <v>11</v>
      </c>
      <c r="B4" s="154" t="s">
        <v>12</v>
      </c>
      <c r="C4" s="154" t="s">
        <v>32</v>
      </c>
      <c r="D4" s="154"/>
      <c r="E4" s="154"/>
      <c r="F4" s="15" t="s">
        <v>33</v>
      </c>
    </row>
    <row r="5" spans="1:6" ht="28" x14ac:dyDescent="0.25">
      <c r="A5" s="153"/>
      <c r="B5" s="154"/>
      <c r="C5" s="48" t="s">
        <v>29</v>
      </c>
      <c r="D5" s="48" t="s">
        <v>30</v>
      </c>
      <c r="E5" s="48" t="s">
        <v>31</v>
      </c>
      <c r="F5" s="16"/>
    </row>
    <row r="6" spans="1:6" ht="26.4" customHeight="1" x14ac:dyDescent="0.25">
      <c r="A6" s="17">
        <v>1</v>
      </c>
      <c r="B6" s="155" t="s">
        <v>187</v>
      </c>
      <c r="C6" s="156"/>
      <c r="D6" s="156"/>
      <c r="E6" s="156"/>
      <c r="F6" s="157"/>
    </row>
    <row r="7" spans="1:6" ht="44.5" customHeight="1" x14ac:dyDescent="0.25">
      <c r="A7" s="72">
        <v>2</v>
      </c>
      <c r="B7" s="73" t="s">
        <v>120</v>
      </c>
      <c r="C7" s="73"/>
      <c r="D7" s="73"/>
      <c r="E7" s="73"/>
      <c r="F7" s="86" t="s">
        <v>192</v>
      </c>
    </row>
    <row r="8" spans="1:6" ht="54.5" customHeight="1" x14ac:dyDescent="0.25">
      <c r="A8" s="72">
        <v>3</v>
      </c>
      <c r="B8" s="160" t="s">
        <v>272</v>
      </c>
      <c r="C8" s="73"/>
      <c r="D8" s="73"/>
      <c r="E8" s="161" t="s">
        <v>273</v>
      </c>
      <c r="F8" s="86" t="s">
        <v>269</v>
      </c>
    </row>
    <row r="9" spans="1:6" ht="47.5" customHeight="1" x14ac:dyDescent="0.25">
      <c r="A9" s="51">
        <v>4</v>
      </c>
      <c r="B9" s="74" t="s">
        <v>184</v>
      </c>
      <c r="C9" s="87" t="s">
        <v>190</v>
      </c>
      <c r="D9" s="74"/>
      <c r="E9" s="74"/>
      <c r="F9" s="86" t="s">
        <v>191</v>
      </c>
    </row>
    <row r="10" spans="1:6" ht="29.5" customHeight="1" x14ac:dyDescent="0.25">
      <c r="A10" s="99">
        <v>5</v>
      </c>
      <c r="B10" s="74" t="s">
        <v>189</v>
      </c>
      <c r="C10" s="74"/>
      <c r="D10" s="74"/>
      <c r="E10" s="74"/>
      <c r="F10" s="75"/>
    </row>
    <row r="11" spans="1:6" ht="24" customHeight="1" x14ac:dyDescent="0.3">
      <c r="A11" s="102">
        <v>6</v>
      </c>
      <c r="B11" s="101" t="s">
        <v>188</v>
      </c>
      <c r="C11" s="100"/>
      <c r="D11" s="100"/>
      <c r="E11" s="100"/>
      <c r="F11" s="100"/>
    </row>
    <row r="12" spans="1:6" x14ac:dyDescent="0.25">
      <c r="A12"/>
    </row>
    <row r="13" spans="1:6" ht="34.75" customHeight="1" x14ac:dyDescent="0.25"/>
  </sheetData>
  <mergeCells count="6">
    <mergeCell ref="A4:A5"/>
    <mergeCell ref="B4:B5"/>
    <mergeCell ref="C4:E4"/>
    <mergeCell ref="B6:F6"/>
    <mergeCell ref="A1:B1"/>
    <mergeCell ref="A2:F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3" sqref="A3:F3"/>
    </sheetView>
  </sheetViews>
  <sheetFormatPr defaultRowHeight="12.5" x14ac:dyDescent="0.25"/>
  <cols>
    <col min="1" max="1" width="6.453125"/>
    <col min="2" max="2" width="31.453125"/>
    <col min="3" max="3" width="17.08984375"/>
    <col min="4" max="4" width="16.6328125"/>
    <col min="5" max="5" width="15.08984375"/>
    <col min="6" max="6" width="74.08984375"/>
    <col min="7" max="7" width="41.36328125"/>
    <col min="8" max="8" width="13.90625"/>
    <col min="9" max="9" width="11.6328125"/>
    <col min="10" max="10" width="15.54296875"/>
    <col min="11" max="11" width="13.36328125"/>
    <col min="12" max="12" width="15.08984375"/>
  </cols>
  <sheetData>
    <row r="1" spans="1:12" ht="19" x14ac:dyDescent="0.25">
      <c r="A1" s="1" t="s">
        <v>13</v>
      </c>
    </row>
    <row r="3" spans="1:12" ht="19" x14ac:dyDescent="0.25">
      <c r="A3" s="159" t="s">
        <v>14</v>
      </c>
      <c r="B3" s="159"/>
      <c r="C3" s="159"/>
      <c r="D3" s="159"/>
      <c r="E3" s="159"/>
      <c r="F3" s="159"/>
    </row>
    <row r="4" spans="1:12" ht="13" thickBot="1" x14ac:dyDescent="0.3"/>
    <row r="5" spans="1:12" ht="57.5" x14ac:dyDescent="0.25">
      <c r="A5" s="2" t="s">
        <v>15</v>
      </c>
      <c r="B5" s="3" t="s">
        <v>16</v>
      </c>
      <c r="C5" s="4" t="s">
        <v>17</v>
      </c>
      <c r="D5" s="3" t="s">
        <v>18</v>
      </c>
      <c r="E5" s="3" t="s">
        <v>19</v>
      </c>
      <c r="F5" s="3" t="s">
        <v>20</v>
      </c>
      <c r="G5" s="3" t="s">
        <v>21</v>
      </c>
      <c r="H5" s="3" t="s">
        <v>22</v>
      </c>
      <c r="I5" s="3" t="s">
        <v>23</v>
      </c>
      <c r="J5" s="3" t="s">
        <v>24</v>
      </c>
      <c r="K5" s="3" t="s">
        <v>25</v>
      </c>
      <c r="L5" s="3" t="s">
        <v>26</v>
      </c>
    </row>
    <row r="6" spans="1:12" ht="13" x14ac:dyDescent="0.25">
      <c r="A6" s="5">
        <v>1</v>
      </c>
      <c r="B6" s="6"/>
      <c r="C6" s="6"/>
      <c r="D6" s="6"/>
      <c r="E6" s="6"/>
      <c r="F6" s="6"/>
      <c r="G6" s="6"/>
      <c r="H6" s="6"/>
      <c r="I6" s="6"/>
      <c r="J6" s="6"/>
      <c r="K6" s="7"/>
      <c r="L6" s="8"/>
    </row>
    <row r="7" spans="1:12" ht="13" x14ac:dyDescent="0.25">
      <c r="A7" s="5">
        <v>2</v>
      </c>
      <c r="B7" s="9"/>
      <c r="C7" s="6"/>
      <c r="D7" s="10"/>
      <c r="E7" s="6"/>
      <c r="F7" s="7"/>
      <c r="G7" s="7"/>
      <c r="H7" s="11"/>
      <c r="I7" s="6"/>
      <c r="J7" s="7"/>
      <c r="K7" s="7"/>
      <c r="L7" s="6"/>
    </row>
    <row r="8" spans="1:12" ht="13.5" thickBot="1" x14ac:dyDescent="0.3">
      <c r="A8" s="5">
        <v>3</v>
      </c>
      <c r="B8" s="6"/>
      <c r="C8" s="6"/>
      <c r="D8" s="10"/>
      <c r="E8" s="6"/>
      <c r="F8" s="6"/>
      <c r="G8" s="6"/>
      <c r="H8" s="10"/>
      <c r="I8" s="6"/>
      <c r="J8" s="11"/>
      <c r="K8" s="7"/>
      <c r="L8" s="6"/>
    </row>
    <row r="9" spans="1:12" ht="13.5" thickBot="1" x14ac:dyDescent="0.3">
      <c r="A9" s="5">
        <v>4</v>
      </c>
      <c r="B9" s="7"/>
      <c r="C9" s="7"/>
      <c r="D9" s="10"/>
      <c r="E9" s="6"/>
      <c r="F9" s="6"/>
      <c r="G9" s="6"/>
      <c r="H9" s="10"/>
      <c r="I9" s="6"/>
      <c r="J9" s="7"/>
      <c r="K9" s="6"/>
      <c r="L9" s="6"/>
    </row>
    <row r="10" spans="1:12" ht="13.5" thickBot="1" x14ac:dyDescent="0.3">
      <c r="A10" s="5">
        <v>5</v>
      </c>
      <c r="B10" s="7"/>
      <c r="C10" s="12"/>
      <c r="D10" s="10"/>
      <c r="E10" s="6"/>
      <c r="F10" s="6"/>
      <c r="G10" s="6"/>
      <c r="H10" s="7"/>
      <c r="I10" s="7"/>
      <c r="J10" s="7"/>
      <c r="K10" s="6"/>
      <c r="L10" s="12"/>
    </row>
    <row r="11" spans="1:12" ht="13.5" thickBot="1" x14ac:dyDescent="0.3">
      <c r="A11" s="5">
        <v>6</v>
      </c>
      <c r="B11" s="6"/>
      <c r="C11" s="6"/>
      <c r="D11" s="10"/>
      <c r="E11" s="6"/>
      <c r="F11" s="6"/>
      <c r="G11" s="6"/>
      <c r="H11" s="10"/>
      <c r="I11" s="6"/>
      <c r="J11" s="11"/>
      <c r="K11" s="13"/>
      <c r="L11" s="12"/>
    </row>
    <row r="12" spans="1:12" ht="13.5" thickBot="1" x14ac:dyDescent="0.3">
      <c r="A12" s="5">
        <v>7</v>
      </c>
      <c r="B12" s="6"/>
      <c r="C12" s="6"/>
      <c r="D12" s="10"/>
      <c r="E12" s="6"/>
      <c r="F12" s="6"/>
      <c r="G12" s="6"/>
      <c r="H12" s="10"/>
      <c r="I12" s="6"/>
      <c r="J12" s="6"/>
      <c r="K12" s="13"/>
      <c r="L12" s="14"/>
    </row>
    <row r="13" spans="1:12" ht="13.5" thickBot="1" x14ac:dyDescent="0.3">
      <c r="A13" s="5">
        <v>8</v>
      </c>
      <c r="B13" s="6"/>
      <c r="C13" s="7"/>
      <c r="D13" s="10"/>
      <c r="E13" s="6"/>
      <c r="F13" s="6"/>
      <c r="G13" s="6"/>
      <c r="H13" s="10"/>
      <c r="I13" s="13"/>
      <c r="J13" s="6"/>
      <c r="K13" s="6"/>
      <c r="L13" s="8"/>
    </row>
    <row r="14" spans="1:12" ht="13.5" thickBot="1" x14ac:dyDescent="0.3">
      <c r="A14" s="5">
        <v>9</v>
      </c>
      <c r="B14" s="6"/>
      <c r="C14" s="7"/>
      <c r="D14" s="10"/>
      <c r="E14" s="6"/>
      <c r="F14" s="6"/>
      <c r="G14" s="6"/>
      <c r="H14" s="10"/>
      <c r="I14" s="6"/>
      <c r="J14" s="6"/>
      <c r="K14" s="6"/>
      <c r="L14" s="8"/>
    </row>
    <row r="15" spans="1:12" ht="13.5" thickBot="1" x14ac:dyDescent="0.3">
      <c r="A15" s="5">
        <v>10</v>
      </c>
      <c r="B15" s="6"/>
      <c r="C15" s="6"/>
      <c r="D15" s="10"/>
      <c r="E15" s="6"/>
      <c r="F15" s="6"/>
      <c r="G15" s="6"/>
      <c r="H15" s="10"/>
      <c r="I15" s="12"/>
      <c r="J15" s="6"/>
      <c r="K15" s="6"/>
      <c r="L15" s="6"/>
    </row>
  </sheetData>
  <mergeCells count="1">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PL01</vt:lpstr>
      <vt:lpstr>PL02</vt:lpstr>
      <vt:lpstr>Pl03</vt:lpstr>
      <vt:lpstr>PL04</vt:lpstr>
      <vt:lpstr>'PL02'!muc_1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2023-12-07T09:39:34Z</dcterms:modified>
</cp:coreProperties>
</file>